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0" yWindow="0" windowWidth="20730" windowHeight="11760"/>
  </bookViews>
  <sheets>
    <sheet name="Приложение 1" sheetId="4" r:id="rId1"/>
    <sheet name="Приложение 2" sheetId="5" r:id="rId2"/>
  </sheets>
  <definedNames>
    <definedName name="_xlnm.Print_Area" localSheetId="0">'Приложение 1'!$A$1:$F$48</definedName>
  </definedNames>
  <calcPr calcId="145621" refMode="R1C1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F46" i="4" l="1"/>
  <c r="F14" i="4" l="1"/>
  <c r="F13" i="4"/>
  <c r="F47" i="4" l="1"/>
  <c r="F45" i="4"/>
  <c r="F44" i="4"/>
  <c r="F43" i="4"/>
  <c r="F42" i="4"/>
  <c r="F41" i="4"/>
  <c r="F40" i="4"/>
  <c r="F39" i="4"/>
  <c r="F38" i="4"/>
  <c r="F37" i="4"/>
  <c r="F36" i="4"/>
  <c r="F35" i="4"/>
  <c r="F34" i="4"/>
  <c r="F33" i="4"/>
  <c r="F32" i="4"/>
  <c r="F31" i="4"/>
  <c r="F30" i="4"/>
  <c r="F29" i="4"/>
  <c r="F28" i="4"/>
  <c r="F27" i="4"/>
  <c r="F26" i="4"/>
  <c r="F25" i="4"/>
  <c r="F22" i="4"/>
  <c r="F21" i="4"/>
  <c r="F24" i="4"/>
  <c r="F23" i="4"/>
  <c r="F20" i="4"/>
  <c r="F19" i="4"/>
  <c r="F18" i="4"/>
  <c r="F17" i="4"/>
  <c r="F16" i="4"/>
  <c r="F15" i="4"/>
  <c r="F12" i="4"/>
  <c r="F11" i="4"/>
  <c r="F10" i="4"/>
  <c r="F9" i="4"/>
  <c r="F8" i="4"/>
  <c r="F7" i="4"/>
  <c r="F48" i="4" l="1"/>
  <c r="F6" i="4"/>
</calcChain>
</file>

<file path=xl/sharedStrings.xml><?xml version="1.0" encoding="utf-8"?>
<sst xmlns="http://schemas.openxmlformats.org/spreadsheetml/2006/main" count="312" uniqueCount="66">
  <si>
    <t>Единица измерения</t>
  </si>
  <si>
    <t>№ лота</t>
  </si>
  <si>
    <t>Приложение 1 к тендерной документации</t>
  </si>
  <si>
    <t>Всего:</t>
  </si>
  <si>
    <t>Количество</t>
  </si>
  <si>
    <t xml:space="preserve">Цена в тенге </t>
  </si>
  <si>
    <t>Сумма выделенная для закупа в тенге</t>
  </si>
  <si>
    <t>Наименование медицинских изделий (товара)</t>
  </si>
  <si>
    <t>штука</t>
  </si>
  <si>
    <t>Вата медицинская нестерильная 100 гр.</t>
  </si>
  <si>
    <t>ЖГУТ кровоостанавливающий эластичный полуавтомат.на застежке, размер 45*2,5см</t>
  </si>
  <si>
    <t>Игла бабочка с гибким катетером для пробирок вакуумного забора крови 24G</t>
  </si>
  <si>
    <t>Канюля в/в с катетером и инъекционным клапаном 24G</t>
  </si>
  <si>
    <t>Канюля внутривенная с катетером 26G</t>
  </si>
  <si>
    <t>Канюля назальная кислородная, детская с длинным мягким наконечником 2100мм</t>
  </si>
  <si>
    <t>Канюля назальная кислородная, детская с длинным мягким наконечником 1500мм</t>
  </si>
  <si>
    <t>Катетер Нелатона размерами СН12</t>
  </si>
  <si>
    <t>Катетер Нелатона размерами СН6</t>
  </si>
  <si>
    <t>Катетер Фолея детский №6, №8, №10, №12</t>
  </si>
  <si>
    <t>Клеенка подкладная с поливинилхлорид покрытием 1м*25м</t>
  </si>
  <si>
    <t>метр</t>
  </si>
  <si>
    <t>Контейнер для биологического материала 125 мл с крышкой стер. в инд. Упак</t>
  </si>
  <si>
    <t>Кружка Эсмарха №2</t>
  </si>
  <si>
    <t>Марля (пл.30г/м2) 1000м*90см мед отбеленная в рулонах</t>
  </si>
  <si>
    <t>Маска медицинская трехслойная на резинках</t>
  </si>
  <si>
    <t>Перчатки нитриловые неопудренные не стерильные, размеры S, M, L</t>
  </si>
  <si>
    <t>пара</t>
  </si>
  <si>
    <t>Пинцет анатомический 200мм</t>
  </si>
  <si>
    <t>Пеленка многослойная впитывающая одноразовая н/с размером 60смх90см</t>
  </si>
  <si>
    <t>Пеленка одноразовая н/с размером 70см*80см, пл 30</t>
  </si>
  <si>
    <t>Пипетка глазная</t>
  </si>
  <si>
    <t>Повязка стерильная из нетканного материала 10см*6см</t>
  </si>
  <si>
    <t>Повязка стерильная из нетканного материала 5см*7,2см Canulla PLAST</t>
  </si>
  <si>
    <t>Подушка кислородная 40л</t>
  </si>
  <si>
    <t>Простыня 80см*200см 40 гр. н/с</t>
  </si>
  <si>
    <t>Салфетка спиртовая 65*30мм №1</t>
  </si>
  <si>
    <t>Система для вливания в малые вены с иглой-бабочкой 23G (0,6*19мм)</t>
  </si>
  <si>
    <t>Термоиндекаторы ТИП132гр.С№500, бумажные для паровой стерилизации, многопараметрические химические одноразовые, на клеющей основе</t>
  </si>
  <si>
    <t>Термоиндекаторы ТИП180гр.С№500  бумажные для паровой стерилизации, многопараметрические химические одноразовые, на клеющей основе</t>
  </si>
  <si>
    <t>упаковка</t>
  </si>
  <si>
    <t>Халат стерильный хирургический одноразовый пл. 40 гр.</t>
  </si>
  <si>
    <t>Шапочка-берет одноразовая нестер. из нетканного материала</t>
  </si>
  <si>
    <t>Эндотрахеальная трубка без манжеты оральная/назальная силиконизированная размер №3-7</t>
  </si>
  <si>
    <t>Эндотрахеальная трубка с манжетой (Мерфи) оральная/назальная силиконизированная размер №3-7</t>
  </si>
  <si>
    <t>Грелки резиновые 1 литр</t>
  </si>
  <si>
    <t>Контейнер полимерный 10 литра ЕДПО-10-01</t>
  </si>
  <si>
    <t>Контейнер полимерный 3 литра ЕДПО-3-01</t>
  </si>
  <si>
    <t>Контейнер полимерный 5 литра ЕДПО-5-01</t>
  </si>
  <si>
    <t>кг</t>
  </si>
  <si>
    <t>Масло имерсионное</t>
  </si>
  <si>
    <t>Пинцет хирургический 150 мм</t>
  </si>
  <si>
    <t>Шпатель для языка металлический</t>
  </si>
  <si>
    <t>Термометр ТС-7W 1стеклянный (для холодильных установок)</t>
  </si>
  <si>
    <t>Наименование и краткое описание, сумма выделенная на закуп изделий медицинского назначения на 2024 год</t>
  </si>
  <si>
    <t>Халат хирургический нестерильный из нетканного материала пл. 40 гр. Размер L</t>
  </si>
  <si>
    <t>Крафт бумага</t>
  </si>
  <si>
    <t>Приложение 2 к тендерной документации</t>
  </si>
  <si>
    <t>Количество (обьем)</t>
  </si>
  <si>
    <t>Место поставки на условиях ИНКОТЕРМС 2020, DDP</t>
  </si>
  <si>
    <t>Сроки поставки</t>
  </si>
  <si>
    <t xml:space="preserve">Условия оплаты </t>
  </si>
  <si>
    <t>г.Алматы, ул. Байзакова 299А</t>
  </si>
  <si>
    <t>в течение 30 (тридцати) банковских дней по факту поставки товара</t>
  </si>
  <si>
    <t xml:space="preserve">по заявке заказчика в течении 2024 года после подписания договора закупа </t>
  </si>
  <si>
    <t>Техническая спецификация по закупу медицинских изделий на 2024 год</t>
  </si>
  <si>
    <t>Наименование закупаемых медицинских изделий. Полная характеристика (описание) медицинских изделий (товара)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</si>
</sst>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.00\ _₽_-;\-* #,##0.00\ _₽_-;_-* &quot;-&quot;??\ _₽_-;_-@_-"/>
    <numFmt numFmtId="165" formatCode="_-* #,##0.00_р_._-;\-* #,##0.00_р_._-;_-* &quot;-&quot;??_р_._-;_-@_-"/>
    <numFmt numFmtId="166" formatCode="_(* #,##0.00_);_(* \(#,##0.00\);_(* \-??_);_(@_)"/>
    <numFmt numFmtId="167" formatCode="_-* #,##0_р_._-;\-* #,##0_р_._-;_-* &quot;-&quot;??_р_._-;_-@_-"/>
  </numFmts>
  <fonts count="13" x14ac:knownFonts="1">
    <font>
      <sz val="10"/>
      <name val="Arial Cyr"/>
      <charset val="204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0"/>
      <name val="Arial"/>
      <family val="2"/>
      <charset val="204"/>
    </font>
    <font>
      <sz val="9"/>
      <color indexed="8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3"/>
      <name val="Times New Roman"/>
      <family val="1"/>
      <charset val="204"/>
    </font>
    <font>
      <b/>
      <sz val="13"/>
      <name val="Times New Roman"/>
      <family val="1"/>
      <charset val="204"/>
    </font>
    <font>
      <b/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7">
    <xf numFmtId="0" fontId="0" fillId="0" borderId="0"/>
    <xf numFmtId="0" fontId="1" fillId="0" borderId="0">
      <alignment horizontal="center"/>
    </xf>
    <xf numFmtId="0" fontId="2" fillId="0" borderId="0"/>
    <xf numFmtId="0" fontId="3" fillId="0" borderId="0">
      <alignment horizontal="center"/>
    </xf>
    <xf numFmtId="166" fontId="2" fillId="0" borderId="0"/>
    <xf numFmtId="165" fontId="4" fillId="0" borderId="0" applyFont="0" applyFill="0" applyBorder="0" applyAlignment="0" applyProtection="0"/>
    <xf numFmtId="0" fontId="3" fillId="0" borderId="0"/>
  </cellStyleXfs>
  <cellXfs count="52">
    <xf numFmtId="0" fontId="0" fillId="0" borderId="0" xfId="0"/>
    <xf numFmtId="0" fontId="5" fillId="0" borderId="0" xfId="0" applyFont="1" applyFill="1" applyAlignment="1">
      <alignment horizontal="center" vertical="center"/>
    </xf>
    <xf numFmtId="4" fontId="5" fillId="0" borderId="0" xfId="0" applyNumberFormat="1" applyFont="1" applyFill="1" applyAlignment="1">
      <alignment horizontal="center" vertical="center"/>
    </xf>
    <xf numFmtId="4" fontId="6" fillId="0" borderId="0" xfId="0" applyNumberFormat="1" applyFont="1" applyFill="1" applyAlignment="1">
      <alignment horizontal="right" vertical="center"/>
    </xf>
    <xf numFmtId="0" fontId="5" fillId="0" borderId="0" xfId="0" applyFont="1" applyFill="1" applyAlignment="1">
      <alignment vertical="center"/>
    </xf>
    <xf numFmtId="0" fontId="5" fillId="0" borderId="0" xfId="0" applyFont="1" applyFill="1" applyAlignment="1">
      <alignment horizontal="center" vertical="center" wrapText="1"/>
    </xf>
    <xf numFmtId="0" fontId="6" fillId="0" borderId="0" xfId="0" applyFont="1" applyFill="1" applyAlignment="1">
      <alignment vertical="center"/>
    </xf>
    <xf numFmtId="4" fontId="6" fillId="0" borderId="0" xfId="0" applyNumberFormat="1" applyFont="1" applyFill="1" applyAlignment="1">
      <alignment horizontal="center" vertical="center"/>
    </xf>
    <xf numFmtId="0" fontId="6" fillId="0" borderId="0" xfId="0" applyFont="1" applyFill="1" applyAlignment="1">
      <alignment horizontal="left" vertical="center"/>
    </xf>
    <xf numFmtId="0" fontId="6" fillId="0" borderId="0" xfId="0" applyFont="1" applyFill="1" applyAlignment="1">
      <alignment horizontal="center" vertical="center"/>
    </xf>
    <xf numFmtId="167" fontId="7" fillId="0" borderId="0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167" fontId="7" fillId="0" borderId="1" xfId="0" applyNumberFormat="1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164" fontId="5" fillId="0" borderId="0" xfId="0" applyNumberFormat="1" applyFont="1" applyFill="1" applyBorder="1" applyAlignment="1">
      <alignment horizontal="center" vertical="center" wrapText="1"/>
    </xf>
    <xf numFmtId="0" fontId="5" fillId="0" borderId="4" xfId="0" applyNumberFormat="1" applyFont="1" applyFill="1" applyBorder="1" applyAlignment="1">
      <alignment vertical="top" wrapText="1"/>
    </xf>
    <xf numFmtId="164" fontId="8" fillId="0" borderId="0" xfId="0" applyNumberFormat="1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left" vertical="center"/>
    </xf>
    <xf numFmtId="165" fontId="9" fillId="0" borderId="1" xfId="0" applyNumberFormat="1" applyFont="1" applyFill="1" applyBorder="1" applyAlignment="1">
      <alignment horizontal="center" vertical="center" wrapText="1"/>
    </xf>
    <xf numFmtId="165" fontId="7" fillId="0" borderId="1" xfId="0" applyNumberFormat="1" applyFont="1" applyFill="1" applyBorder="1" applyAlignment="1">
      <alignment horizontal="center" vertical="center" wrapText="1"/>
    </xf>
    <xf numFmtId="165" fontId="5" fillId="0" borderId="1" xfId="0" applyNumberFormat="1" applyFont="1" applyFill="1" applyBorder="1" applyAlignment="1">
      <alignment horizontal="center" vertical="center" wrapText="1"/>
    </xf>
    <xf numFmtId="165" fontId="5" fillId="0" borderId="0" xfId="0" applyNumberFormat="1" applyFont="1" applyFill="1" applyBorder="1" applyAlignment="1">
      <alignment horizontal="center" vertical="center" wrapText="1"/>
    </xf>
    <xf numFmtId="0" fontId="10" fillId="0" borderId="0" xfId="0" applyFont="1" applyFill="1" applyAlignment="1">
      <alignment horizontal="center" vertical="center"/>
    </xf>
    <xf numFmtId="4" fontId="10" fillId="0" borderId="0" xfId="0" applyNumberFormat="1" applyFont="1" applyFill="1" applyAlignment="1">
      <alignment horizontal="center" vertical="center"/>
    </xf>
    <xf numFmtId="0" fontId="10" fillId="0" borderId="0" xfId="0" applyFont="1" applyFill="1" applyAlignment="1">
      <alignment vertical="center"/>
    </xf>
    <xf numFmtId="0" fontId="11" fillId="0" borderId="0" xfId="0" applyFont="1" applyFill="1" applyAlignment="1">
      <alignment horizontal="right" vertical="center"/>
    </xf>
    <xf numFmtId="0" fontId="10" fillId="0" borderId="0" xfId="0" applyFont="1" applyFill="1" applyAlignment="1">
      <alignment horizontal="center" vertical="center" wrapText="1"/>
    </xf>
    <xf numFmtId="0" fontId="11" fillId="0" borderId="5" xfId="0" applyFont="1" applyFill="1" applyBorder="1" applyAlignment="1">
      <alignment vertical="center" wrapText="1"/>
    </xf>
    <xf numFmtId="0" fontId="11" fillId="0" borderId="5" xfId="0" applyFont="1" applyFill="1" applyBorder="1" applyAlignment="1">
      <alignment horizontal="center" vertical="center"/>
    </xf>
    <xf numFmtId="0" fontId="11" fillId="0" borderId="0" xfId="0" applyFont="1" applyFill="1" applyBorder="1" applyAlignment="1">
      <alignment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/>
    </xf>
    <xf numFmtId="4" fontId="5" fillId="0" borderId="1" xfId="0" applyNumberFormat="1" applyFont="1" applyFill="1" applyBorder="1" applyAlignment="1">
      <alignment horizontal="center" vertical="center" wrapText="1"/>
    </xf>
    <xf numFmtId="9" fontId="5" fillId="0" borderId="1" xfId="0" applyNumberFormat="1" applyFont="1" applyFill="1" applyBorder="1" applyAlignment="1">
      <alignment horizontal="center" vertical="center" wrapText="1"/>
    </xf>
    <xf numFmtId="3" fontId="5" fillId="0" borderId="1" xfId="3" applyNumberFormat="1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/>
    </xf>
    <xf numFmtId="165" fontId="6" fillId="0" borderId="1" xfId="5" applyFont="1" applyFill="1" applyBorder="1" applyAlignment="1">
      <alignment horizontal="center" vertical="center" wrapText="1"/>
    </xf>
    <xf numFmtId="0" fontId="6" fillId="0" borderId="2" xfId="6" applyFont="1" applyFill="1" applyBorder="1" applyAlignment="1">
      <alignment horizontal="center" vertical="center" wrapText="1"/>
    </xf>
    <xf numFmtId="0" fontId="6" fillId="0" borderId="3" xfId="6" applyFont="1" applyFill="1" applyBorder="1" applyAlignment="1">
      <alignment horizontal="center" vertical="center" wrapText="1"/>
    </xf>
    <xf numFmtId="0" fontId="6" fillId="0" borderId="1" xfId="6" applyFont="1" applyFill="1" applyBorder="1" applyAlignment="1">
      <alignment horizontal="center" vertical="center" wrapText="1"/>
    </xf>
    <xf numFmtId="4" fontId="6" fillId="0" borderId="1" xfId="6" applyNumberFormat="1" applyFont="1" applyFill="1" applyBorder="1" applyAlignment="1">
      <alignment horizontal="center" vertical="center" wrapText="1"/>
    </xf>
    <xf numFmtId="165" fontId="6" fillId="0" borderId="2" xfId="5" applyFont="1" applyFill="1" applyBorder="1" applyAlignment="1">
      <alignment horizontal="center" vertical="center" wrapText="1"/>
    </xf>
    <xf numFmtId="165" fontId="6" fillId="0" borderId="3" xfId="5" applyFont="1" applyFill="1" applyBorder="1" applyAlignment="1">
      <alignment horizontal="center" vertical="center" wrapText="1"/>
    </xf>
    <xf numFmtId="165" fontId="12" fillId="0" borderId="1" xfId="5" applyFont="1" applyFill="1" applyBorder="1" applyAlignment="1">
      <alignment horizontal="center" vertical="center" wrapText="1"/>
    </xf>
    <xf numFmtId="3" fontId="11" fillId="0" borderId="1" xfId="3" applyNumberFormat="1" applyFont="1" applyFill="1" applyBorder="1" applyAlignment="1">
      <alignment horizontal="center" vertical="center" wrapText="1"/>
    </xf>
    <xf numFmtId="165" fontId="11" fillId="0" borderId="2" xfId="5" applyFont="1" applyFill="1" applyBorder="1" applyAlignment="1">
      <alignment horizontal="center" vertical="center" wrapText="1"/>
    </xf>
    <xf numFmtId="165" fontId="11" fillId="0" borderId="3" xfId="5" applyFont="1" applyFill="1" applyBorder="1" applyAlignment="1">
      <alignment horizontal="center" vertical="center" wrapText="1"/>
    </xf>
    <xf numFmtId="0" fontId="11" fillId="0" borderId="2" xfId="6" applyFont="1" applyFill="1" applyBorder="1" applyAlignment="1">
      <alignment horizontal="center" vertical="center" wrapText="1"/>
    </xf>
    <xf numFmtId="0" fontId="11" fillId="0" borderId="3" xfId="6" applyFont="1" applyFill="1" applyBorder="1" applyAlignment="1">
      <alignment horizontal="center" vertical="center" wrapText="1"/>
    </xf>
  </cellXfs>
  <cellStyles count="7">
    <cellStyle name="Excel Built-in Normal" xfId="2"/>
    <cellStyle name="Обычный" xfId="0" builtinId="0"/>
    <cellStyle name="Обычный 2" xfId="6"/>
    <cellStyle name="Обычный 7" xfId="3"/>
    <cellStyle name="Стиль 1" xfId="1"/>
    <cellStyle name="Финансовый 2" xfId="5"/>
    <cellStyle name="Финансовый 5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4"/>
  <sheetViews>
    <sheetView tabSelected="1" zoomScaleNormal="100" zoomScaleSheetLayoutView="70" workbookViewId="0">
      <pane ySplit="5" topLeftCell="A39" activePane="bottomLeft" state="frozen"/>
      <selection pane="bottomLeft" activeCell="E50" sqref="E50"/>
    </sheetView>
  </sheetViews>
  <sheetFormatPr defaultRowHeight="15" x14ac:dyDescent="0.2"/>
  <cols>
    <col min="1" max="1" width="9.140625" style="1"/>
    <col min="2" max="2" width="88.140625" style="1" customWidth="1"/>
    <col min="3" max="4" width="19.5703125" style="1" customWidth="1"/>
    <col min="5" max="5" width="19.85546875" style="2" customWidth="1"/>
    <col min="6" max="6" width="26.140625" style="2" customWidth="1"/>
    <col min="7" max="7" width="2.5703125" style="4" customWidth="1"/>
    <col min="8" max="8" width="11.7109375" style="4" customWidth="1"/>
    <col min="9" max="9" width="3.5703125" style="4" customWidth="1"/>
    <col min="10" max="10" width="13.140625" style="4" customWidth="1"/>
    <col min="11" max="16384" width="9.140625" style="4"/>
  </cols>
  <sheetData>
    <row r="1" spans="1:10" x14ac:dyDescent="0.2">
      <c r="F1" s="3" t="s">
        <v>2</v>
      </c>
    </row>
    <row r="3" spans="1:10" s="5" customFormat="1" ht="29.25" customHeight="1" x14ac:dyDescent="0.2">
      <c r="A3" s="37" t="s">
        <v>53</v>
      </c>
      <c r="B3" s="37"/>
      <c r="C3" s="37"/>
      <c r="D3" s="37"/>
      <c r="E3" s="37"/>
      <c r="F3" s="37"/>
    </row>
    <row r="4" spans="1:10" s="5" customFormat="1" ht="12.75" customHeight="1" x14ac:dyDescent="0.2">
      <c r="A4" s="39" t="s">
        <v>1</v>
      </c>
      <c r="B4" s="44" t="s">
        <v>7</v>
      </c>
      <c r="C4" s="40" t="s">
        <v>0</v>
      </c>
      <c r="D4" s="42" t="s">
        <v>4</v>
      </c>
      <c r="E4" s="43" t="s">
        <v>5</v>
      </c>
      <c r="F4" s="43" t="s">
        <v>6</v>
      </c>
    </row>
    <row r="5" spans="1:10" s="5" customFormat="1" ht="45.75" customHeight="1" x14ac:dyDescent="0.2">
      <c r="A5" s="39"/>
      <c r="B5" s="45"/>
      <c r="C5" s="41"/>
      <c r="D5" s="42"/>
      <c r="E5" s="43"/>
      <c r="F5" s="43"/>
    </row>
    <row r="6" spans="1:10" s="14" customFormat="1" ht="21" customHeight="1" x14ac:dyDescent="0.2">
      <c r="A6" s="11">
        <v>1</v>
      </c>
      <c r="B6" s="12" t="s">
        <v>9</v>
      </c>
      <c r="C6" s="11" t="s">
        <v>8</v>
      </c>
      <c r="D6" s="13">
        <v>1000</v>
      </c>
      <c r="E6" s="22">
        <v>540</v>
      </c>
      <c r="F6" s="21">
        <f>D6*E6</f>
        <v>540000</v>
      </c>
      <c r="H6" s="15"/>
    </row>
    <row r="7" spans="1:10" s="14" customFormat="1" ht="21" customHeight="1" x14ac:dyDescent="0.2">
      <c r="A7" s="11">
        <v>2</v>
      </c>
      <c r="B7" s="16" t="s">
        <v>10</v>
      </c>
      <c r="C7" s="11" t="s">
        <v>8</v>
      </c>
      <c r="D7" s="13">
        <v>200</v>
      </c>
      <c r="E7" s="22">
        <v>1650</v>
      </c>
      <c r="F7" s="21">
        <f t="shared" ref="F7:F47" si="0">D7*E7</f>
        <v>330000</v>
      </c>
      <c r="H7" s="17"/>
    </row>
    <row r="8" spans="1:10" s="14" customFormat="1" ht="21" customHeight="1" x14ac:dyDescent="0.2">
      <c r="A8" s="11">
        <v>3</v>
      </c>
      <c r="B8" s="16" t="s">
        <v>11</v>
      </c>
      <c r="C8" s="11" t="s">
        <v>8</v>
      </c>
      <c r="D8" s="13">
        <v>500</v>
      </c>
      <c r="E8" s="22">
        <v>160</v>
      </c>
      <c r="F8" s="21">
        <f t="shared" si="0"/>
        <v>80000</v>
      </c>
      <c r="H8" s="15"/>
    </row>
    <row r="9" spans="1:10" s="14" customFormat="1" ht="21" customHeight="1" x14ac:dyDescent="0.2">
      <c r="A9" s="11">
        <v>4</v>
      </c>
      <c r="B9" s="16" t="s">
        <v>12</v>
      </c>
      <c r="C9" s="11" t="s">
        <v>8</v>
      </c>
      <c r="D9" s="13">
        <v>30000</v>
      </c>
      <c r="E9" s="22">
        <v>78.39</v>
      </c>
      <c r="F9" s="21">
        <f t="shared" si="0"/>
        <v>2351700</v>
      </c>
      <c r="H9" s="15"/>
    </row>
    <row r="10" spans="1:10" s="14" customFormat="1" ht="21" customHeight="1" x14ac:dyDescent="0.2">
      <c r="A10" s="11">
        <v>5</v>
      </c>
      <c r="B10" s="16" t="s">
        <v>13</v>
      </c>
      <c r="C10" s="11" t="s">
        <v>8</v>
      </c>
      <c r="D10" s="13">
        <v>6000</v>
      </c>
      <c r="E10" s="22">
        <v>78.39</v>
      </c>
      <c r="F10" s="21">
        <f t="shared" si="0"/>
        <v>470340</v>
      </c>
      <c r="H10" s="15"/>
    </row>
    <row r="11" spans="1:10" s="14" customFormat="1" ht="21" customHeight="1" x14ac:dyDescent="0.2">
      <c r="A11" s="11">
        <v>6</v>
      </c>
      <c r="B11" s="16" t="s">
        <v>14</v>
      </c>
      <c r="C11" s="11" t="s">
        <v>8</v>
      </c>
      <c r="D11" s="13">
        <v>4000</v>
      </c>
      <c r="E11" s="22">
        <v>923.55</v>
      </c>
      <c r="F11" s="21">
        <f t="shared" si="0"/>
        <v>3694200</v>
      </c>
      <c r="H11" s="15"/>
    </row>
    <row r="12" spans="1:10" s="14" customFormat="1" ht="21" customHeight="1" x14ac:dyDescent="0.2">
      <c r="A12" s="11">
        <v>7</v>
      </c>
      <c r="B12" s="16" t="s">
        <v>15</v>
      </c>
      <c r="C12" s="11" t="s">
        <v>8</v>
      </c>
      <c r="D12" s="13">
        <v>2000</v>
      </c>
      <c r="E12" s="22">
        <v>923.55</v>
      </c>
      <c r="F12" s="21">
        <f t="shared" si="0"/>
        <v>1847100</v>
      </c>
      <c r="H12" s="15"/>
    </row>
    <row r="13" spans="1:10" s="18" customFormat="1" ht="21" customHeight="1" x14ac:dyDescent="0.2">
      <c r="A13" s="11">
        <v>8</v>
      </c>
      <c r="B13" s="16" t="s">
        <v>16</v>
      </c>
      <c r="C13" s="11" t="s">
        <v>8</v>
      </c>
      <c r="D13" s="13">
        <v>1000</v>
      </c>
      <c r="E13" s="23">
        <v>389.69</v>
      </c>
      <c r="F13" s="21">
        <f t="shared" ref="F13:F14" si="1">D13*E13</f>
        <v>389690</v>
      </c>
      <c r="H13" s="15"/>
      <c r="J13" s="14"/>
    </row>
    <row r="14" spans="1:10" s="14" customFormat="1" ht="21" customHeight="1" x14ac:dyDescent="0.2">
      <c r="A14" s="11">
        <v>9</v>
      </c>
      <c r="B14" s="16" t="s">
        <v>17</v>
      </c>
      <c r="C14" s="11" t="s">
        <v>8</v>
      </c>
      <c r="D14" s="13">
        <v>1000</v>
      </c>
      <c r="E14" s="23">
        <v>389.69</v>
      </c>
      <c r="F14" s="21">
        <f t="shared" si="1"/>
        <v>389690</v>
      </c>
      <c r="H14" s="15"/>
    </row>
    <row r="15" spans="1:10" s="14" customFormat="1" ht="21" customHeight="1" x14ac:dyDescent="0.2">
      <c r="A15" s="11">
        <v>10</v>
      </c>
      <c r="B15" s="16" t="s">
        <v>18</v>
      </c>
      <c r="C15" s="11" t="s">
        <v>8</v>
      </c>
      <c r="D15" s="13">
        <v>400</v>
      </c>
      <c r="E15" s="22">
        <v>414.58</v>
      </c>
      <c r="F15" s="21">
        <f t="shared" si="0"/>
        <v>165832</v>
      </c>
      <c r="H15" s="17"/>
    </row>
    <row r="16" spans="1:10" s="14" customFormat="1" ht="21" customHeight="1" x14ac:dyDescent="0.2">
      <c r="A16" s="11">
        <v>11</v>
      </c>
      <c r="B16" s="16" t="s">
        <v>19</v>
      </c>
      <c r="C16" s="11" t="s">
        <v>20</v>
      </c>
      <c r="D16" s="13">
        <v>2000</v>
      </c>
      <c r="E16" s="22">
        <v>3380</v>
      </c>
      <c r="F16" s="21">
        <f t="shared" si="0"/>
        <v>6760000</v>
      </c>
      <c r="H16" s="17"/>
    </row>
    <row r="17" spans="1:12" s="14" customFormat="1" ht="21" customHeight="1" x14ac:dyDescent="0.2">
      <c r="A17" s="11">
        <v>12</v>
      </c>
      <c r="B17" s="16" t="s">
        <v>21</v>
      </c>
      <c r="C17" s="11" t="s">
        <v>8</v>
      </c>
      <c r="D17" s="13">
        <v>10000</v>
      </c>
      <c r="E17" s="22">
        <v>130</v>
      </c>
      <c r="F17" s="21">
        <f t="shared" si="0"/>
        <v>1300000</v>
      </c>
      <c r="H17" s="15"/>
      <c r="J17" s="19"/>
    </row>
    <row r="18" spans="1:12" s="14" customFormat="1" ht="21" customHeight="1" x14ac:dyDescent="0.2">
      <c r="A18" s="11">
        <v>13</v>
      </c>
      <c r="B18" s="16" t="s">
        <v>22</v>
      </c>
      <c r="C18" s="11" t="s">
        <v>8</v>
      </c>
      <c r="D18" s="13">
        <v>800</v>
      </c>
      <c r="E18" s="22">
        <v>1890</v>
      </c>
      <c r="F18" s="21">
        <f t="shared" si="0"/>
        <v>1512000</v>
      </c>
      <c r="H18" s="15"/>
    </row>
    <row r="19" spans="1:12" s="14" customFormat="1" ht="21" customHeight="1" x14ac:dyDescent="0.2">
      <c r="A19" s="11">
        <v>14</v>
      </c>
      <c r="B19" s="16" t="s">
        <v>23</v>
      </c>
      <c r="C19" s="11" t="s">
        <v>20</v>
      </c>
      <c r="D19" s="13">
        <v>1000</v>
      </c>
      <c r="E19" s="22">
        <v>225</v>
      </c>
      <c r="F19" s="21">
        <f t="shared" si="0"/>
        <v>225000</v>
      </c>
      <c r="H19" s="15"/>
    </row>
    <row r="20" spans="1:12" s="14" customFormat="1" ht="21" customHeight="1" x14ac:dyDescent="0.2">
      <c r="A20" s="11">
        <v>15</v>
      </c>
      <c r="B20" s="16" t="s">
        <v>24</v>
      </c>
      <c r="C20" s="11" t="s">
        <v>8</v>
      </c>
      <c r="D20" s="13">
        <v>400000</v>
      </c>
      <c r="E20" s="22">
        <v>30.59</v>
      </c>
      <c r="F20" s="21">
        <f t="shared" si="0"/>
        <v>12236000</v>
      </c>
      <c r="H20" s="15"/>
    </row>
    <row r="21" spans="1:12" s="14" customFormat="1" ht="21" customHeight="1" x14ac:dyDescent="0.2">
      <c r="A21" s="11">
        <v>16</v>
      </c>
      <c r="B21" s="16" t="s">
        <v>28</v>
      </c>
      <c r="C21" s="11" t="s">
        <v>8</v>
      </c>
      <c r="D21" s="13">
        <v>2500</v>
      </c>
      <c r="E21" s="22">
        <v>559.04999999999995</v>
      </c>
      <c r="F21" s="21">
        <f>D21*E21</f>
        <v>1397625</v>
      </c>
      <c r="H21" s="17"/>
    </row>
    <row r="22" spans="1:12" s="14" customFormat="1" ht="21" customHeight="1" x14ac:dyDescent="0.2">
      <c r="A22" s="11">
        <v>17</v>
      </c>
      <c r="B22" s="16" t="s">
        <v>29</v>
      </c>
      <c r="C22" s="11" t="s">
        <v>8</v>
      </c>
      <c r="D22" s="13">
        <v>5000</v>
      </c>
      <c r="E22" s="22">
        <v>263</v>
      </c>
      <c r="F22" s="21">
        <f>D22*E22</f>
        <v>1315000</v>
      </c>
      <c r="H22" s="15"/>
    </row>
    <row r="23" spans="1:12" s="14" customFormat="1" ht="21" customHeight="1" x14ac:dyDescent="0.2">
      <c r="A23" s="11">
        <v>18</v>
      </c>
      <c r="B23" s="16" t="s">
        <v>25</v>
      </c>
      <c r="C23" s="11" t="s">
        <v>26</v>
      </c>
      <c r="D23" s="13">
        <v>780000</v>
      </c>
      <c r="E23" s="22">
        <v>65</v>
      </c>
      <c r="F23" s="21">
        <f t="shared" si="0"/>
        <v>50700000</v>
      </c>
      <c r="H23" s="15"/>
    </row>
    <row r="24" spans="1:12" s="14" customFormat="1" ht="21" customHeight="1" x14ac:dyDescent="0.2">
      <c r="A24" s="11">
        <v>19</v>
      </c>
      <c r="B24" s="16" t="s">
        <v>27</v>
      </c>
      <c r="C24" s="11" t="s">
        <v>8</v>
      </c>
      <c r="D24" s="13">
        <v>85</v>
      </c>
      <c r="E24" s="22">
        <v>6600</v>
      </c>
      <c r="F24" s="21">
        <f t="shared" si="0"/>
        <v>561000</v>
      </c>
      <c r="H24" s="17"/>
    </row>
    <row r="25" spans="1:12" s="14" customFormat="1" ht="21" customHeight="1" x14ac:dyDescent="0.2">
      <c r="A25" s="11">
        <v>20</v>
      </c>
      <c r="B25" s="16" t="s">
        <v>30</v>
      </c>
      <c r="C25" s="11" t="s">
        <v>8</v>
      </c>
      <c r="D25" s="13">
        <v>2000</v>
      </c>
      <c r="E25" s="22">
        <v>110</v>
      </c>
      <c r="F25" s="21">
        <f t="shared" si="0"/>
        <v>220000</v>
      </c>
      <c r="H25" s="15"/>
    </row>
    <row r="26" spans="1:12" s="14" customFormat="1" ht="21" customHeight="1" x14ac:dyDescent="0.2">
      <c r="A26" s="11">
        <v>21</v>
      </c>
      <c r="B26" s="16" t="s">
        <v>31</v>
      </c>
      <c r="C26" s="11" t="s">
        <v>8</v>
      </c>
      <c r="D26" s="13">
        <v>2000</v>
      </c>
      <c r="E26" s="22">
        <v>365.45</v>
      </c>
      <c r="F26" s="21">
        <f t="shared" si="0"/>
        <v>730900</v>
      </c>
      <c r="H26" s="15"/>
    </row>
    <row r="27" spans="1:12" s="14" customFormat="1" ht="21" customHeight="1" x14ac:dyDescent="0.2">
      <c r="A27" s="11">
        <v>22</v>
      </c>
      <c r="B27" s="16" t="s">
        <v>32</v>
      </c>
      <c r="C27" s="11" t="s">
        <v>8</v>
      </c>
      <c r="D27" s="13">
        <v>10000</v>
      </c>
      <c r="E27" s="22">
        <v>357.92</v>
      </c>
      <c r="F27" s="21">
        <f t="shared" si="0"/>
        <v>3579200</v>
      </c>
      <c r="H27" s="15"/>
    </row>
    <row r="28" spans="1:12" s="14" customFormat="1" ht="21" customHeight="1" x14ac:dyDescent="0.2">
      <c r="A28" s="11">
        <v>23</v>
      </c>
      <c r="B28" s="16" t="s">
        <v>33</v>
      </c>
      <c r="C28" s="11" t="s">
        <v>8</v>
      </c>
      <c r="D28" s="13">
        <v>10</v>
      </c>
      <c r="E28" s="22">
        <v>24900</v>
      </c>
      <c r="F28" s="21">
        <f t="shared" si="0"/>
        <v>249000</v>
      </c>
      <c r="H28" s="17"/>
    </row>
    <row r="29" spans="1:12" s="14" customFormat="1" ht="21" customHeight="1" x14ac:dyDescent="0.2">
      <c r="A29" s="11">
        <v>24</v>
      </c>
      <c r="B29" s="16" t="s">
        <v>34</v>
      </c>
      <c r="C29" s="11" t="s">
        <v>8</v>
      </c>
      <c r="D29" s="13">
        <v>12000</v>
      </c>
      <c r="E29" s="22">
        <v>380</v>
      </c>
      <c r="F29" s="21">
        <f t="shared" si="0"/>
        <v>4560000</v>
      </c>
      <c r="H29" s="17"/>
    </row>
    <row r="30" spans="1:12" s="14" customFormat="1" ht="21" customHeight="1" x14ac:dyDescent="0.2">
      <c r="A30" s="11">
        <v>25</v>
      </c>
      <c r="B30" s="16" t="s">
        <v>35</v>
      </c>
      <c r="C30" s="11" t="s">
        <v>8</v>
      </c>
      <c r="D30" s="13">
        <v>600000</v>
      </c>
      <c r="E30" s="22">
        <v>14.63</v>
      </c>
      <c r="F30" s="21">
        <f t="shared" si="0"/>
        <v>8778000</v>
      </c>
      <c r="H30" s="15"/>
    </row>
    <row r="31" spans="1:12" s="14" customFormat="1" ht="21" customHeight="1" x14ac:dyDescent="0.2">
      <c r="A31" s="11">
        <v>26</v>
      </c>
      <c r="B31" s="16" t="s">
        <v>36</v>
      </c>
      <c r="C31" s="11" t="s">
        <v>8</v>
      </c>
      <c r="D31" s="13">
        <v>2000</v>
      </c>
      <c r="E31" s="22">
        <v>160</v>
      </c>
      <c r="F31" s="21">
        <f t="shared" si="0"/>
        <v>320000</v>
      </c>
      <c r="H31" s="15"/>
      <c r="J31" s="19"/>
      <c r="L31" s="19"/>
    </row>
    <row r="32" spans="1:12" s="14" customFormat="1" ht="36" customHeight="1" x14ac:dyDescent="0.2">
      <c r="A32" s="11">
        <v>27</v>
      </c>
      <c r="B32" s="16" t="s">
        <v>37</v>
      </c>
      <c r="C32" s="11" t="s">
        <v>39</v>
      </c>
      <c r="D32" s="13">
        <v>20</v>
      </c>
      <c r="E32" s="22">
        <v>15800</v>
      </c>
      <c r="F32" s="21">
        <f t="shared" si="0"/>
        <v>316000</v>
      </c>
      <c r="H32" s="17"/>
    </row>
    <row r="33" spans="1:10" s="14" customFormat="1" ht="37.5" customHeight="1" x14ac:dyDescent="0.2">
      <c r="A33" s="11">
        <v>28</v>
      </c>
      <c r="B33" s="16" t="s">
        <v>38</v>
      </c>
      <c r="C33" s="11" t="s">
        <v>39</v>
      </c>
      <c r="D33" s="13">
        <v>10</v>
      </c>
      <c r="E33" s="22">
        <v>15800</v>
      </c>
      <c r="F33" s="21">
        <f t="shared" si="0"/>
        <v>158000</v>
      </c>
      <c r="H33" s="17"/>
    </row>
    <row r="34" spans="1:10" s="14" customFormat="1" ht="21" customHeight="1" x14ac:dyDescent="0.2">
      <c r="A34" s="11">
        <v>29</v>
      </c>
      <c r="B34" s="16" t="s">
        <v>40</v>
      </c>
      <c r="C34" s="11" t="s">
        <v>8</v>
      </c>
      <c r="D34" s="13">
        <v>1000</v>
      </c>
      <c r="E34" s="22">
        <v>745.17</v>
      </c>
      <c r="F34" s="21">
        <f t="shared" si="0"/>
        <v>745170</v>
      </c>
      <c r="H34" s="17"/>
      <c r="J34" s="19"/>
    </row>
    <row r="35" spans="1:10" s="14" customFormat="1" ht="21" customHeight="1" x14ac:dyDescent="0.2">
      <c r="A35" s="11">
        <v>30</v>
      </c>
      <c r="B35" s="16" t="s">
        <v>54</v>
      </c>
      <c r="C35" s="11" t="s">
        <v>8</v>
      </c>
      <c r="D35" s="13">
        <v>20000</v>
      </c>
      <c r="E35" s="22">
        <v>745.17</v>
      </c>
      <c r="F35" s="21">
        <f t="shared" si="0"/>
        <v>14903400</v>
      </c>
      <c r="H35" s="17"/>
      <c r="J35" s="19"/>
    </row>
    <row r="36" spans="1:10" s="14" customFormat="1" ht="21" customHeight="1" x14ac:dyDescent="0.2">
      <c r="A36" s="11">
        <v>31</v>
      </c>
      <c r="B36" s="16" t="s">
        <v>41</v>
      </c>
      <c r="C36" s="11" t="s">
        <v>8</v>
      </c>
      <c r="D36" s="13">
        <v>50000</v>
      </c>
      <c r="E36" s="22">
        <v>39.14</v>
      </c>
      <c r="F36" s="21">
        <f t="shared" si="0"/>
        <v>1957000</v>
      </c>
      <c r="H36" s="15"/>
    </row>
    <row r="37" spans="1:10" s="14" customFormat="1" ht="21" customHeight="1" x14ac:dyDescent="0.2">
      <c r="A37" s="11">
        <v>32</v>
      </c>
      <c r="B37" s="16" t="s">
        <v>42</v>
      </c>
      <c r="C37" s="11" t="s">
        <v>8</v>
      </c>
      <c r="D37" s="13">
        <v>300</v>
      </c>
      <c r="E37" s="22">
        <v>1650</v>
      </c>
      <c r="F37" s="21">
        <f t="shared" si="0"/>
        <v>495000</v>
      </c>
      <c r="H37" s="15"/>
    </row>
    <row r="38" spans="1:10" s="14" customFormat="1" ht="35.25" customHeight="1" x14ac:dyDescent="0.2">
      <c r="A38" s="11">
        <v>33</v>
      </c>
      <c r="B38" s="16" t="s">
        <v>43</v>
      </c>
      <c r="C38" s="11" t="s">
        <v>8</v>
      </c>
      <c r="D38" s="13">
        <v>400</v>
      </c>
      <c r="E38" s="22">
        <v>1650</v>
      </c>
      <c r="F38" s="21">
        <f t="shared" si="0"/>
        <v>660000</v>
      </c>
      <c r="H38" s="15"/>
    </row>
    <row r="39" spans="1:10" s="14" customFormat="1" ht="21" customHeight="1" x14ac:dyDescent="0.2">
      <c r="A39" s="11">
        <v>34</v>
      </c>
      <c r="B39" s="16" t="s">
        <v>44</v>
      </c>
      <c r="C39" s="11" t="s">
        <v>8</v>
      </c>
      <c r="D39" s="13">
        <v>10</v>
      </c>
      <c r="E39" s="22">
        <v>4400</v>
      </c>
      <c r="F39" s="21">
        <f t="shared" si="0"/>
        <v>44000</v>
      </c>
      <c r="H39" s="15"/>
    </row>
    <row r="40" spans="1:10" s="14" customFormat="1" ht="21" customHeight="1" x14ac:dyDescent="0.2">
      <c r="A40" s="11">
        <v>35</v>
      </c>
      <c r="B40" s="16" t="s">
        <v>45</v>
      </c>
      <c r="C40" s="11" t="s">
        <v>8</v>
      </c>
      <c r="D40" s="13">
        <v>10</v>
      </c>
      <c r="E40" s="22">
        <v>48700</v>
      </c>
      <c r="F40" s="21">
        <f t="shared" si="0"/>
        <v>487000</v>
      </c>
      <c r="H40" s="17"/>
    </row>
    <row r="41" spans="1:10" s="14" customFormat="1" ht="21" customHeight="1" x14ac:dyDescent="0.2">
      <c r="A41" s="11">
        <v>36</v>
      </c>
      <c r="B41" s="16" t="s">
        <v>46</v>
      </c>
      <c r="C41" s="11" t="s">
        <v>8</v>
      </c>
      <c r="D41" s="13">
        <v>10</v>
      </c>
      <c r="E41" s="22">
        <v>18500</v>
      </c>
      <c r="F41" s="21">
        <f t="shared" si="0"/>
        <v>185000</v>
      </c>
      <c r="H41" s="17"/>
    </row>
    <row r="42" spans="1:10" s="14" customFormat="1" ht="21" customHeight="1" x14ac:dyDescent="0.2">
      <c r="A42" s="11">
        <v>37</v>
      </c>
      <c r="B42" s="16" t="s">
        <v>47</v>
      </c>
      <c r="C42" s="11" t="s">
        <v>8</v>
      </c>
      <c r="D42" s="13">
        <v>10</v>
      </c>
      <c r="E42" s="22">
        <v>28990</v>
      </c>
      <c r="F42" s="21">
        <f t="shared" si="0"/>
        <v>289900</v>
      </c>
      <c r="H42" s="17"/>
    </row>
    <row r="43" spans="1:10" s="14" customFormat="1" ht="21" customHeight="1" x14ac:dyDescent="0.2">
      <c r="A43" s="11">
        <v>38</v>
      </c>
      <c r="B43" s="16" t="s">
        <v>55</v>
      </c>
      <c r="C43" s="11" t="s">
        <v>48</v>
      </c>
      <c r="D43" s="13">
        <v>500</v>
      </c>
      <c r="E43" s="22">
        <v>2750</v>
      </c>
      <c r="F43" s="21">
        <f t="shared" si="0"/>
        <v>1375000</v>
      </c>
      <c r="H43" s="15"/>
    </row>
    <row r="44" spans="1:10" s="14" customFormat="1" ht="21" customHeight="1" x14ac:dyDescent="0.2">
      <c r="A44" s="11">
        <v>39</v>
      </c>
      <c r="B44" s="16" t="s">
        <v>49</v>
      </c>
      <c r="C44" s="11" t="s">
        <v>8</v>
      </c>
      <c r="D44" s="13">
        <v>10</v>
      </c>
      <c r="E44" s="22">
        <v>4100</v>
      </c>
      <c r="F44" s="21">
        <f t="shared" si="0"/>
        <v>41000</v>
      </c>
      <c r="H44" s="17"/>
    </row>
    <row r="45" spans="1:10" s="14" customFormat="1" ht="21" customHeight="1" x14ac:dyDescent="0.2">
      <c r="A45" s="11">
        <v>40</v>
      </c>
      <c r="B45" s="16" t="s">
        <v>50</v>
      </c>
      <c r="C45" s="11" t="s">
        <v>8</v>
      </c>
      <c r="D45" s="13">
        <v>20</v>
      </c>
      <c r="E45" s="22">
        <v>5900</v>
      </c>
      <c r="F45" s="21">
        <f t="shared" si="0"/>
        <v>118000</v>
      </c>
      <c r="H45" s="17"/>
    </row>
    <row r="46" spans="1:10" s="14" customFormat="1" ht="21" customHeight="1" x14ac:dyDescent="0.2">
      <c r="A46" s="11">
        <v>41</v>
      </c>
      <c r="B46" s="16" t="s">
        <v>52</v>
      </c>
      <c r="C46" s="11" t="s">
        <v>8</v>
      </c>
      <c r="D46" s="13">
        <v>100</v>
      </c>
      <c r="E46" s="22">
        <v>4800</v>
      </c>
      <c r="F46" s="21">
        <f t="shared" si="0"/>
        <v>480000</v>
      </c>
      <c r="H46" s="15"/>
    </row>
    <row r="47" spans="1:10" s="14" customFormat="1" ht="21" customHeight="1" x14ac:dyDescent="0.2">
      <c r="A47" s="11">
        <v>42</v>
      </c>
      <c r="B47" s="16" t="s">
        <v>51</v>
      </c>
      <c r="C47" s="11" t="s">
        <v>8</v>
      </c>
      <c r="D47" s="13">
        <v>200</v>
      </c>
      <c r="E47" s="22">
        <v>2100</v>
      </c>
      <c r="F47" s="21">
        <f t="shared" si="0"/>
        <v>420000</v>
      </c>
      <c r="H47" s="15"/>
    </row>
    <row r="48" spans="1:10" ht="21.75" customHeight="1" x14ac:dyDescent="0.2">
      <c r="A48" s="38" t="s">
        <v>3</v>
      </c>
      <c r="B48" s="38"/>
      <c r="C48" s="38"/>
      <c r="D48" s="38"/>
      <c r="E48" s="38"/>
      <c r="F48" s="20">
        <f>SUM(F6:F47)</f>
        <v>127376747</v>
      </c>
      <c r="J48" s="10"/>
    </row>
    <row r="49" spans="1:3" x14ac:dyDescent="0.2">
      <c r="A49" s="6"/>
      <c r="B49" s="6"/>
      <c r="C49" s="7"/>
    </row>
    <row r="50" spans="1:3" ht="28.5" customHeight="1" x14ac:dyDescent="0.2">
      <c r="A50" s="8"/>
      <c r="B50" s="8"/>
      <c r="C50" s="7"/>
    </row>
    <row r="51" spans="1:3" ht="35.25" customHeight="1" x14ac:dyDescent="0.2">
      <c r="A51" s="8"/>
      <c r="B51" s="8"/>
      <c r="C51" s="7"/>
    </row>
    <row r="52" spans="1:3" ht="33" customHeight="1" x14ac:dyDescent="0.2">
      <c r="A52" s="8"/>
      <c r="B52" s="8"/>
      <c r="C52" s="7"/>
    </row>
    <row r="53" spans="1:3" x14ac:dyDescent="0.2">
      <c r="A53" s="6"/>
      <c r="B53" s="6"/>
      <c r="C53" s="7"/>
    </row>
    <row r="54" spans="1:3" x14ac:dyDescent="0.2">
      <c r="A54" s="9"/>
      <c r="B54" s="9"/>
      <c r="C54" s="7"/>
    </row>
  </sheetData>
  <mergeCells count="8">
    <mergeCell ref="A3:F3"/>
    <mergeCell ref="A48:E48"/>
    <mergeCell ref="A4:A5"/>
    <mergeCell ref="C4:C5"/>
    <mergeCell ref="D4:D5"/>
    <mergeCell ref="E4:E5"/>
    <mergeCell ref="F4:F5"/>
    <mergeCell ref="B4:B5"/>
  </mergeCells>
  <pageMargins left="0.7" right="0.7" top="0.75" bottom="0.75" header="0.3" footer="0.3"/>
  <pageSetup paperSize="9" scale="6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7"/>
  <sheetViews>
    <sheetView zoomScale="80" zoomScaleNormal="80" workbookViewId="0">
      <selection activeCell="C2" sqref="C2"/>
    </sheetView>
  </sheetViews>
  <sheetFormatPr defaultRowHeight="16.5" x14ac:dyDescent="0.2"/>
  <cols>
    <col min="1" max="1" width="9.140625" style="24"/>
    <col min="2" max="2" width="97.28515625" style="25" customWidth="1"/>
    <col min="3" max="3" width="15.5703125" style="24" customWidth="1"/>
    <col min="4" max="4" width="16.140625" style="24" customWidth="1"/>
    <col min="5" max="5" width="22.7109375" style="26" customWidth="1"/>
    <col min="6" max="6" width="24.7109375" style="26" customWidth="1"/>
    <col min="7" max="7" width="29.85546875" style="26" customWidth="1"/>
    <col min="8" max="16384" width="9.140625" style="26"/>
  </cols>
  <sheetData>
    <row r="1" spans="1:7" x14ac:dyDescent="0.2">
      <c r="G1" s="27" t="s">
        <v>56</v>
      </c>
    </row>
    <row r="3" spans="1:7" s="28" customFormat="1" x14ac:dyDescent="0.2">
      <c r="B3" s="30" t="s">
        <v>64</v>
      </c>
      <c r="C3" s="29"/>
      <c r="D3" s="29"/>
      <c r="E3" s="29"/>
      <c r="F3" s="29"/>
      <c r="G3" s="31"/>
    </row>
    <row r="4" spans="1:7" s="28" customFormat="1" ht="16.5" customHeight="1" x14ac:dyDescent="0.2">
      <c r="A4" s="48" t="s">
        <v>1</v>
      </c>
      <c r="B4" s="50" t="s">
        <v>65</v>
      </c>
      <c r="C4" s="50" t="s">
        <v>0</v>
      </c>
      <c r="D4" s="50" t="s">
        <v>57</v>
      </c>
      <c r="E4" s="46" t="s">
        <v>58</v>
      </c>
      <c r="F4" s="46" t="s">
        <v>59</v>
      </c>
      <c r="G4" s="47" t="s">
        <v>60</v>
      </c>
    </row>
    <row r="5" spans="1:7" s="28" customFormat="1" x14ac:dyDescent="0.2">
      <c r="A5" s="49"/>
      <c r="B5" s="51"/>
      <c r="C5" s="51"/>
      <c r="D5" s="51"/>
      <c r="E5" s="46"/>
      <c r="F5" s="46"/>
      <c r="G5" s="47"/>
    </row>
    <row r="6" spans="1:7" s="28" customFormat="1" ht="60" x14ac:dyDescent="0.2">
      <c r="A6" s="32">
        <v>1</v>
      </c>
      <c r="B6" s="12" t="s">
        <v>9</v>
      </c>
      <c r="C6" s="11" t="s">
        <v>8</v>
      </c>
      <c r="D6" s="13">
        <v>1000</v>
      </c>
      <c r="E6" s="34" t="s">
        <v>61</v>
      </c>
      <c r="F6" s="35" t="s">
        <v>63</v>
      </c>
      <c r="G6" s="36" t="s">
        <v>62</v>
      </c>
    </row>
    <row r="7" spans="1:7" ht="60" x14ac:dyDescent="0.2">
      <c r="A7" s="33">
        <v>2</v>
      </c>
      <c r="B7" s="16" t="s">
        <v>10</v>
      </c>
      <c r="C7" s="11" t="s">
        <v>8</v>
      </c>
      <c r="D7" s="13">
        <v>200</v>
      </c>
      <c r="E7" s="34" t="s">
        <v>61</v>
      </c>
      <c r="F7" s="35" t="s">
        <v>63</v>
      </c>
      <c r="G7" s="36" t="s">
        <v>62</v>
      </c>
    </row>
    <row r="8" spans="1:7" ht="60" x14ac:dyDescent="0.2">
      <c r="A8" s="32">
        <v>3</v>
      </c>
      <c r="B8" s="16" t="s">
        <v>11</v>
      </c>
      <c r="C8" s="11" t="s">
        <v>8</v>
      </c>
      <c r="D8" s="13">
        <v>500</v>
      </c>
      <c r="E8" s="34" t="s">
        <v>61</v>
      </c>
      <c r="F8" s="35" t="s">
        <v>63</v>
      </c>
      <c r="G8" s="36" t="s">
        <v>62</v>
      </c>
    </row>
    <row r="9" spans="1:7" ht="60" x14ac:dyDescent="0.2">
      <c r="A9" s="33">
        <v>4</v>
      </c>
      <c r="B9" s="16" t="s">
        <v>12</v>
      </c>
      <c r="C9" s="11" t="s">
        <v>8</v>
      </c>
      <c r="D9" s="13">
        <v>30000</v>
      </c>
      <c r="E9" s="34" t="s">
        <v>61</v>
      </c>
      <c r="F9" s="35" t="s">
        <v>63</v>
      </c>
      <c r="G9" s="36" t="s">
        <v>62</v>
      </c>
    </row>
    <row r="10" spans="1:7" ht="60" x14ac:dyDescent="0.2">
      <c r="A10" s="32">
        <v>5</v>
      </c>
      <c r="B10" s="16" t="s">
        <v>13</v>
      </c>
      <c r="C10" s="11" t="s">
        <v>8</v>
      </c>
      <c r="D10" s="13">
        <v>6000</v>
      </c>
      <c r="E10" s="34" t="s">
        <v>61</v>
      </c>
      <c r="F10" s="35" t="s">
        <v>63</v>
      </c>
      <c r="G10" s="36" t="s">
        <v>62</v>
      </c>
    </row>
    <row r="11" spans="1:7" ht="60" x14ac:dyDescent="0.2">
      <c r="A11" s="33">
        <v>6</v>
      </c>
      <c r="B11" s="16" t="s">
        <v>14</v>
      </c>
      <c r="C11" s="11" t="s">
        <v>8</v>
      </c>
      <c r="D11" s="13">
        <v>4000</v>
      </c>
      <c r="E11" s="34" t="s">
        <v>61</v>
      </c>
      <c r="F11" s="35" t="s">
        <v>63</v>
      </c>
      <c r="G11" s="36" t="s">
        <v>62</v>
      </c>
    </row>
    <row r="12" spans="1:7" ht="60" x14ac:dyDescent="0.2">
      <c r="A12" s="32">
        <v>7</v>
      </c>
      <c r="B12" s="16" t="s">
        <v>15</v>
      </c>
      <c r="C12" s="11" t="s">
        <v>8</v>
      </c>
      <c r="D12" s="13">
        <v>2000</v>
      </c>
      <c r="E12" s="34" t="s">
        <v>61</v>
      </c>
      <c r="F12" s="35" t="s">
        <v>63</v>
      </c>
      <c r="G12" s="36" t="s">
        <v>62</v>
      </c>
    </row>
    <row r="13" spans="1:7" ht="60" x14ac:dyDescent="0.2">
      <c r="A13" s="33">
        <v>8</v>
      </c>
      <c r="B13" s="16" t="s">
        <v>16</v>
      </c>
      <c r="C13" s="11" t="s">
        <v>8</v>
      </c>
      <c r="D13" s="13">
        <v>1000</v>
      </c>
      <c r="E13" s="34" t="s">
        <v>61</v>
      </c>
      <c r="F13" s="35" t="s">
        <v>63</v>
      </c>
      <c r="G13" s="36" t="s">
        <v>62</v>
      </c>
    </row>
    <row r="14" spans="1:7" ht="60" x14ac:dyDescent="0.2">
      <c r="A14" s="32">
        <v>9</v>
      </c>
      <c r="B14" s="16" t="s">
        <v>17</v>
      </c>
      <c r="C14" s="11" t="s">
        <v>8</v>
      </c>
      <c r="D14" s="13">
        <v>1000</v>
      </c>
      <c r="E14" s="34" t="s">
        <v>61</v>
      </c>
      <c r="F14" s="35" t="s">
        <v>63</v>
      </c>
      <c r="G14" s="36" t="s">
        <v>62</v>
      </c>
    </row>
    <row r="15" spans="1:7" ht="60" x14ac:dyDescent="0.2">
      <c r="A15" s="33">
        <v>10</v>
      </c>
      <c r="B15" s="16" t="s">
        <v>18</v>
      </c>
      <c r="C15" s="11" t="s">
        <v>8</v>
      </c>
      <c r="D15" s="13">
        <v>400</v>
      </c>
      <c r="E15" s="34" t="s">
        <v>61</v>
      </c>
      <c r="F15" s="35" t="s">
        <v>63</v>
      </c>
      <c r="G15" s="36" t="s">
        <v>62</v>
      </c>
    </row>
    <row r="16" spans="1:7" ht="60" x14ac:dyDescent="0.2">
      <c r="A16" s="32">
        <v>11</v>
      </c>
      <c r="B16" s="16" t="s">
        <v>19</v>
      </c>
      <c r="C16" s="11" t="s">
        <v>20</v>
      </c>
      <c r="D16" s="13">
        <v>2000</v>
      </c>
      <c r="E16" s="34" t="s">
        <v>61</v>
      </c>
      <c r="F16" s="35" t="s">
        <v>63</v>
      </c>
      <c r="G16" s="36" t="s">
        <v>62</v>
      </c>
    </row>
    <row r="17" spans="1:7" ht="60" x14ac:dyDescent="0.2">
      <c r="A17" s="33">
        <v>12</v>
      </c>
      <c r="B17" s="16" t="s">
        <v>21</v>
      </c>
      <c r="C17" s="11" t="s">
        <v>8</v>
      </c>
      <c r="D17" s="13">
        <v>10000</v>
      </c>
      <c r="E17" s="34" t="s">
        <v>61</v>
      </c>
      <c r="F17" s="35" t="s">
        <v>63</v>
      </c>
      <c r="G17" s="36" t="s">
        <v>62</v>
      </c>
    </row>
    <row r="18" spans="1:7" ht="60" x14ac:dyDescent="0.2">
      <c r="A18" s="32">
        <v>13</v>
      </c>
      <c r="B18" s="16" t="s">
        <v>22</v>
      </c>
      <c r="C18" s="11" t="s">
        <v>8</v>
      </c>
      <c r="D18" s="13">
        <v>800</v>
      </c>
      <c r="E18" s="34" t="s">
        <v>61</v>
      </c>
      <c r="F18" s="35" t="s">
        <v>63</v>
      </c>
      <c r="G18" s="36" t="s">
        <v>62</v>
      </c>
    </row>
    <row r="19" spans="1:7" ht="60" x14ac:dyDescent="0.2">
      <c r="A19" s="33">
        <v>14</v>
      </c>
      <c r="B19" s="16" t="s">
        <v>23</v>
      </c>
      <c r="C19" s="11" t="s">
        <v>20</v>
      </c>
      <c r="D19" s="13">
        <v>1000</v>
      </c>
      <c r="E19" s="34" t="s">
        <v>61</v>
      </c>
      <c r="F19" s="35" t="s">
        <v>63</v>
      </c>
      <c r="G19" s="36" t="s">
        <v>62</v>
      </c>
    </row>
    <row r="20" spans="1:7" ht="60" x14ac:dyDescent="0.2">
      <c r="A20" s="32">
        <v>15</v>
      </c>
      <c r="B20" s="16" t="s">
        <v>24</v>
      </c>
      <c r="C20" s="11" t="s">
        <v>8</v>
      </c>
      <c r="D20" s="13">
        <v>400000</v>
      </c>
      <c r="E20" s="34" t="s">
        <v>61</v>
      </c>
      <c r="F20" s="35" t="s">
        <v>63</v>
      </c>
      <c r="G20" s="36" t="s">
        <v>62</v>
      </c>
    </row>
    <row r="21" spans="1:7" ht="60" x14ac:dyDescent="0.2">
      <c r="A21" s="33">
        <v>16</v>
      </c>
      <c r="B21" s="16" t="s">
        <v>28</v>
      </c>
      <c r="C21" s="11" t="s">
        <v>8</v>
      </c>
      <c r="D21" s="13">
        <v>2500</v>
      </c>
      <c r="E21" s="34" t="s">
        <v>61</v>
      </c>
      <c r="F21" s="35" t="s">
        <v>63</v>
      </c>
      <c r="G21" s="36" t="s">
        <v>62</v>
      </c>
    </row>
    <row r="22" spans="1:7" ht="60" x14ac:dyDescent="0.2">
      <c r="A22" s="32">
        <v>17</v>
      </c>
      <c r="B22" s="16" t="s">
        <v>29</v>
      </c>
      <c r="C22" s="11" t="s">
        <v>8</v>
      </c>
      <c r="D22" s="13">
        <v>5000</v>
      </c>
      <c r="E22" s="34" t="s">
        <v>61</v>
      </c>
      <c r="F22" s="35" t="s">
        <v>63</v>
      </c>
      <c r="G22" s="36" t="s">
        <v>62</v>
      </c>
    </row>
    <row r="23" spans="1:7" ht="60" x14ac:dyDescent="0.2">
      <c r="A23" s="33">
        <v>18</v>
      </c>
      <c r="B23" s="16" t="s">
        <v>25</v>
      </c>
      <c r="C23" s="11" t="s">
        <v>26</v>
      </c>
      <c r="D23" s="13">
        <v>780000</v>
      </c>
      <c r="E23" s="34" t="s">
        <v>61</v>
      </c>
      <c r="F23" s="35" t="s">
        <v>63</v>
      </c>
      <c r="G23" s="36" t="s">
        <v>62</v>
      </c>
    </row>
    <row r="24" spans="1:7" ht="60" x14ac:dyDescent="0.2">
      <c r="A24" s="32">
        <v>19</v>
      </c>
      <c r="B24" s="16" t="s">
        <v>27</v>
      </c>
      <c r="C24" s="11" t="s">
        <v>8</v>
      </c>
      <c r="D24" s="13">
        <v>85</v>
      </c>
      <c r="E24" s="34" t="s">
        <v>61</v>
      </c>
      <c r="F24" s="35" t="s">
        <v>63</v>
      </c>
      <c r="G24" s="36" t="s">
        <v>62</v>
      </c>
    </row>
    <row r="25" spans="1:7" ht="60" x14ac:dyDescent="0.2">
      <c r="A25" s="33">
        <v>20</v>
      </c>
      <c r="B25" s="16" t="s">
        <v>30</v>
      </c>
      <c r="C25" s="11" t="s">
        <v>8</v>
      </c>
      <c r="D25" s="13">
        <v>2000</v>
      </c>
      <c r="E25" s="34" t="s">
        <v>61</v>
      </c>
      <c r="F25" s="35" t="s">
        <v>63</v>
      </c>
      <c r="G25" s="36" t="s">
        <v>62</v>
      </c>
    </row>
    <row r="26" spans="1:7" ht="60" x14ac:dyDescent="0.2">
      <c r="A26" s="32">
        <v>21</v>
      </c>
      <c r="B26" s="16" t="s">
        <v>31</v>
      </c>
      <c r="C26" s="11" t="s">
        <v>8</v>
      </c>
      <c r="D26" s="13">
        <v>2000</v>
      </c>
      <c r="E26" s="34" t="s">
        <v>61</v>
      </c>
      <c r="F26" s="35" t="s">
        <v>63</v>
      </c>
      <c r="G26" s="36" t="s">
        <v>62</v>
      </c>
    </row>
    <row r="27" spans="1:7" ht="60" x14ac:dyDescent="0.2">
      <c r="A27" s="33">
        <v>22</v>
      </c>
      <c r="B27" s="16" t="s">
        <v>32</v>
      </c>
      <c r="C27" s="11" t="s">
        <v>8</v>
      </c>
      <c r="D27" s="13">
        <v>10000</v>
      </c>
      <c r="E27" s="34" t="s">
        <v>61</v>
      </c>
      <c r="F27" s="35" t="s">
        <v>63</v>
      </c>
      <c r="G27" s="36" t="s">
        <v>62</v>
      </c>
    </row>
    <row r="28" spans="1:7" ht="60" x14ac:dyDescent="0.2">
      <c r="A28" s="32">
        <v>23</v>
      </c>
      <c r="B28" s="16" t="s">
        <v>33</v>
      </c>
      <c r="C28" s="11" t="s">
        <v>8</v>
      </c>
      <c r="D28" s="13">
        <v>10</v>
      </c>
      <c r="E28" s="34" t="s">
        <v>61</v>
      </c>
      <c r="F28" s="35" t="s">
        <v>63</v>
      </c>
      <c r="G28" s="36" t="s">
        <v>62</v>
      </c>
    </row>
    <row r="29" spans="1:7" ht="60" x14ac:dyDescent="0.2">
      <c r="A29" s="33">
        <v>24</v>
      </c>
      <c r="B29" s="16" t="s">
        <v>34</v>
      </c>
      <c r="C29" s="11" t="s">
        <v>8</v>
      </c>
      <c r="D29" s="13">
        <v>12000</v>
      </c>
      <c r="E29" s="34" t="s">
        <v>61</v>
      </c>
      <c r="F29" s="35" t="s">
        <v>63</v>
      </c>
      <c r="G29" s="36" t="s">
        <v>62</v>
      </c>
    </row>
    <row r="30" spans="1:7" ht="60" x14ac:dyDescent="0.2">
      <c r="A30" s="32">
        <v>25</v>
      </c>
      <c r="B30" s="16" t="s">
        <v>35</v>
      </c>
      <c r="C30" s="11" t="s">
        <v>8</v>
      </c>
      <c r="D30" s="13">
        <v>600000</v>
      </c>
      <c r="E30" s="34" t="s">
        <v>61</v>
      </c>
      <c r="F30" s="35" t="s">
        <v>63</v>
      </c>
      <c r="G30" s="36" t="s">
        <v>62</v>
      </c>
    </row>
    <row r="31" spans="1:7" ht="60" x14ac:dyDescent="0.2">
      <c r="A31" s="33">
        <v>26</v>
      </c>
      <c r="B31" s="16" t="s">
        <v>36</v>
      </c>
      <c r="C31" s="11" t="s">
        <v>8</v>
      </c>
      <c r="D31" s="13">
        <v>2000</v>
      </c>
      <c r="E31" s="34" t="s">
        <v>61</v>
      </c>
      <c r="F31" s="35" t="s">
        <v>63</v>
      </c>
      <c r="G31" s="36" t="s">
        <v>62</v>
      </c>
    </row>
    <row r="32" spans="1:7" ht="60" x14ac:dyDescent="0.2">
      <c r="A32" s="32">
        <v>27</v>
      </c>
      <c r="B32" s="16" t="s">
        <v>37</v>
      </c>
      <c r="C32" s="11" t="s">
        <v>39</v>
      </c>
      <c r="D32" s="13">
        <v>20</v>
      </c>
      <c r="E32" s="34" t="s">
        <v>61</v>
      </c>
      <c r="F32" s="35" t="s">
        <v>63</v>
      </c>
      <c r="G32" s="36" t="s">
        <v>62</v>
      </c>
    </row>
    <row r="33" spans="1:7" ht="60" x14ac:dyDescent="0.2">
      <c r="A33" s="33">
        <v>28</v>
      </c>
      <c r="B33" s="16" t="s">
        <v>38</v>
      </c>
      <c r="C33" s="11" t="s">
        <v>39</v>
      </c>
      <c r="D33" s="13">
        <v>10</v>
      </c>
      <c r="E33" s="34" t="s">
        <v>61</v>
      </c>
      <c r="F33" s="35" t="s">
        <v>63</v>
      </c>
      <c r="G33" s="36" t="s">
        <v>62</v>
      </c>
    </row>
    <row r="34" spans="1:7" ht="60" x14ac:dyDescent="0.2">
      <c r="A34" s="32">
        <v>29</v>
      </c>
      <c r="B34" s="16" t="s">
        <v>40</v>
      </c>
      <c r="C34" s="11" t="s">
        <v>8</v>
      </c>
      <c r="D34" s="13">
        <v>1000</v>
      </c>
      <c r="E34" s="34" t="s">
        <v>61</v>
      </c>
      <c r="F34" s="35" t="s">
        <v>63</v>
      </c>
      <c r="G34" s="36" t="s">
        <v>62</v>
      </c>
    </row>
    <row r="35" spans="1:7" ht="60" x14ac:dyDescent="0.2">
      <c r="A35" s="33">
        <v>30</v>
      </c>
      <c r="B35" s="16" t="s">
        <v>54</v>
      </c>
      <c r="C35" s="11" t="s">
        <v>8</v>
      </c>
      <c r="D35" s="13">
        <v>20000</v>
      </c>
      <c r="E35" s="34" t="s">
        <v>61</v>
      </c>
      <c r="F35" s="35" t="s">
        <v>63</v>
      </c>
      <c r="G35" s="36" t="s">
        <v>62</v>
      </c>
    </row>
    <row r="36" spans="1:7" ht="60" x14ac:dyDescent="0.2">
      <c r="A36" s="32">
        <v>31</v>
      </c>
      <c r="B36" s="16" t="s">
        <v>41</v>
      </c>
      <c r="C36" s="11" t="s">
        <v>8</v>
      </c>
      <c r="D36" s="13">
        <v>50000</v>
      </c>
      <c r="E36" s="34" t="s">
        <v>61</v>
      </c>
      <c r="F36" s="35" t="s">
        <v>63</v>
      </c>
      <c r="G36" s="36" t="s">
        <v>62</v>
      </c>
    </row>
    <row r="37" spans="1:7" ht="60" x14ac:dyDescent="0.2">
      <c r="A37" s="33">
        <v>32</v>
      </c>
      <c r="B37" s="16" t="s">
        <v>42</v>
      </c>
      <c r="C37" s="11" t="s">
        <v>8</v>
      </c>
      <c r="D37" s="13">
        <v>300</v>
      </c>
      <c r="E37" s="34" t="s">
        <v>61</v>
      </c>
      <c r="F37" s="35" t="s">
        <v>63</v>
      </c>
      <c r="G37" s="36" t="s">
        <v>62</v>
      </c>
    </row>
    <row r="38" spans="1:7" ht="60" x14ac:dyDescent="0.2">
      <c r="A38" s="32">
        <v>33</v>
      </c>
      <c r="B38" s="16" t="s">
        <v>43</v>
      </c>
      <c r="C38" s="11" t="s">
        <v>8</v>
      </c>
      <c r="D38" s="13">
        <v>400</v>
      </c>
      <c r="E38" s="34" t="s">
        <v>61</v>
      </c>
      <c r="F38" s="35" t="s">
        <v>63</v>
      </c>
      <c r="G38" s="36" t="s">
        <v>62</v>
      </c>
    </row>
    <row r="39" spans="1:7" ht="60" x14ac:dyDescent="0.2">
      <c r="A39" s="33">
        <v>34</v>
      </c>
      <c r="B39" s="16" t="s">
        <v>44</v>
      </c>
      <c r="C39" s="11" t="s">
        <v>8</v>
      </c>
      <c r="D39" s="13">
        <v>10</v>
      </c>
      <c r="E39" s="34" t="s">
        <v>61</v>
      </c>
      <c r="F39" s="35" t="s">
        <v>63</v>
      </c>
      <c r="G39" s="36" t="s">
        <v>62</v>
      </c>
    </row>
    <row r="40" spans="1:7" ht="60" x14ac:dyDescent="0.2">
      <c r="A40" s="32">
        <v>35</v>
      </c>
      <c r="B40" s="16" t="s">
        <v>45</v>
      </c>
      <c r="C40" s="11" t="s">
        <v>8</v>
      </c>
      <c r="D40" s="13">
        <v>10</v>
      </c>
      <c r="E40" s="34" t="s">
        <v>61</v>
      </c>
      <c r="F40" s="35" t="s">
        <v>63</v>
      </c>
      <c r="G40" s="36" t="s">
        <v>62</v>
      </c>
    </row>
    <row r="41" spans="1:7" ht="60" x14ac:dyDescent="0.2">
      <c r="A41" s="33">
        <v>36</v>
      </c>
      <c r="B41" s="16" t="s">
        <v>46</v>
      </c>
      <c r="C41" s="11" t="s">
        <v>8</v>
      </c>
      <c r="D41" s="13">
        <v>10</v>
      </c>
      <c r="E41" s="34" t="s">
        <v>61</v>
      </c>
      <c r="F41" s="35" t="s">
        <v>63</v>
      </c>
      <c r="G41" s="36" t="s">
        <v>62</v>
      </c>
    </row>
    <row r="42" spans="1:7" ht="60" x14ac:dyDescent="0.2">
      <c r="A42" s="32">
        <v>37</v>
      </c>
      <c r="B42" s="16" t="s">
        <v>47</v>
      </c>
      <c r="C42" s="11" t="s">
        <v>8</v>
      </c>
      <c r="D42" s="13">
        <v>10</v>
      </c>
      <c r="E42" s="34" t="s">
        <v>61</v>
      </c>
      <c r="F42" s="35" t="s">
        <v>63</v>
      </c>
      <c r="G42" s="36" t="s">
        <v>62</v>
      </c>
    </row>
    <row r="43" spans="1:7" ht="60" x14ac:dyDescent="0.2">
      <c r="A43" s="33">
        <v>38</v>
      </c>
      <c r="B43" s="16" t="s">
        <v>55</v>
      </c>
      <c r="C43" s="11" t="s">
        <v>48</v>
      </c>
      <c r="D43" s="13">
        <v>500</v>
      </c>
      <c r="E43" s="34" t="s">
        <v>61</v>
      </c>
      <c r="F43" s="35" t="s">
        <v>63</v>
      </c>
      <c r="G43" s="36" t="s">
        <v>62</v>
      </c>
    </row>
    <row r="44" spans="1:7" ht="60" x14ac:dyDescent="0.2">
      <c r="A44" s="32">
        <v>39</v>
      </c>
      <c r="B44" s="16" t="s">
        <v>49</v>
      </c>
      <c r="C44" s="11" t="s">
        <v>8</v>
      </c>
      <c r="D44" s="13">
        <v>10</v>
      </c>
      <c r="E44" s="34" t="s">
        <v>61</v>
      </c>
      <c r="F44" s="35" t="s">
        <v>63</v>
      </c>
      <c r="G44" s="36" t="s">
        <v>62</v>
      </c>
    </row>
    <row r="45" spans="1:7" ht="60" x14ac:dyDescent="0.2">
      <c r="A45" s="33">
        <v>40</v>
      </c>
      <c r="B45" s="16" t="s">
        <v>50</v>
      </c>
      <c r="C45" s="11" t="s">
        <v>8</v>
      </c>
      <c r="D45" s="13">
        <v>20</v>
      </c>
      <c r="E45" s="34" t="s">
        <v>61</v>
      </c>
      <c r="F45" s="35" t="s">
        <v>63</v>
      </c>
      <c r="G45" s="36" t="s">
        <v>62</v>
      </c>
    </row>
    <row r="46" spans="1:7" ht="60" x14ac:dyDescent="0.2">
      <c r="A46" s="32">
        <v>41</v>
      </c>
      <c r="B46" s="16" t="s">
        <v>52</v>
      </c>
      <c r="C46" s="11" t="s">
        <v>8</v>
      </c>
      <c r="D46" s="13">
        <v>100</v>
      </c>
      <c r="E46" s="34" t="s">
        <v>61</v>
      </c>
      <c r="F46" s="35" t="s">
        <v>63</v>
      </c>
      <c r="G46" s="36" t="s">
        <v>62</v>
      </c>
    </row>
    <row r="47" spans="1:7" ht="60" x14ac:dyDescent="0.2">
      <c r="A47" s="33">
        <v>42</v>
      </c>
      <c r="B47" s="16" t="s">
        <v>51</v>
      </c>
      <c r="C47" s="11" t="s">
        <v>8</v>
      </c>
      <c r="D47" s="13">
        <v>200</v>
      </c>
      <c r="E47" s="34" t="s">
        <v>61</v>
      </c>
      <c r="F47" s="35" t="s">
        <v>63</v>
      </c>
      <c r="G47" s="36" t="s">
        <v>62</v>
      </c>
    </row>
  </sheetData>
  <mergeCells count="7">
    <mergeCell ref="F4:F5"/>
    <mergeCell ref="G4:G5"/>
    <mergeCell ref="A4:A5"/>
    <mergeCell ref="B4:B5"/>
    <mergeCell ref="C4:C5"/>
    <mergeCell ref="D4:D5"/>
    <mergeCell ref="E4:E5"/>
  </mergeCells>
  <pageMargins left="0.7" right="0.7" top="0.75" bottom="0.75" header="0.3" footer="0.3"/>
  <pageSetup paperSize="9" scale="6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Приложение 1</vt:lpstr>
      <vt:lpstr>Приложение 2</vt:lpstr>
      <vt:lpstr>'Приложение 1'!Область_печати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user</cp:lastModifiedBy>
  <cp:lastPrinted>2024-01-11T06:56:29Z</cp:lastPrinted>
  <dcterms:created xsi:type="dcterms:W3CDTF">2014-05-14T13:45:11Z</dcterms:created>
  <dcterms:modified xsi:type="dcterms:W3CDTF">2024-01-11T06:57:06Z</dcterms:modified>
</cp:coreProperties>
</file>