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18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1'!$A$1:$F$16</definedName>
    <definedName name="_xlnm.Print_Area" localSheetId="1">'Приложение 2'!$A$1:$G$14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" i="4" l="1"/>
  <c r="F7" i="4"/>
  <c r="F8" i="4"/>
  <c r="F9" i="4"/>
  <c r="F10" i="4"/>
  <c r="F11" i="4"/>
  <c r="F12" i="4"/>
  <c r="F13" i="4"/>
  <c r="F14" i="4"/>
  <c r="F6" i="4"/>
</calcChain>
</file>

<file path=xl/sharedStrings.xml><?xml version="1.0" encoding="utf-8"?>
<sst xmlns="http://schemas.openxmlformats.org/spreadsheetml/2006/main" count="84" uniqueCount="32">
  <si>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</si>
  <si>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</si>
  <si>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</si>
  <si>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</si>
  <si>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</si>
  <si>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</si>
  <si>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</si>
  <si>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</si>
  <si>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</si>
  <si>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</si>
  <si>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</si>
  <si>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</si>
  <si>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</si>
  <si>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</si>
  <si>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</si>
  <si>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</si>
  <si>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 xml:space="preserve">по заявке заказчика в течении 2023 года после подписания договора закупа </t>
  </si>
  <si>
    <t>штука</t>
  </si>
  <si>
    <t>Наименование и краткое описание, сумма выделенная на закуп медицинских изделий на 2023 год</t>
  </si>
  <si>
    <t>Техническая спецификация по закупу медицинских изделий на 2023 год</t>
  </si>
  <si>
    <t>Контроль Rapid QC Complete уровень 1 (30 ампул) Rapid QC Complete 1 (30 Ampullen)</t>
  </si>
  <si>
    <t>Контроль Rapid QC Complete уровень 2 (30 ампул) Rapid QC Complete 2 (30 Ampullen)</t>
  </si>
  <si>
    <t xml:space="preserve">Контроль Rapid QC Complete уровень 3 (30 ампул) Rapid QC Complete 3 (30 Ampullen) </t>
  </si>
  <si>
    <t>Мультикап 100 мкл 500 шт Multicap-S 100µl 500/Pk.</t>
  </si>
  <si>
    <t>Quick Adapter Адаптер для ампулы контроля качества - 100шт в упаковке</t>
  </si>
  <si>
    <t>Бумага для принтера, 5 pyлонов в упаковке (Printer Paper (pk of 5 roll)</t>
  </si>
  <si>
    <t>Картридж MCART LAC 250 TEST RP500 MCART LAC 250 TEST</t>
  </si>
  <si>
    <t>Картридж WASH/Waste (4 шт в наборе) WASH/WASTE KIT 4 CARTRIDGES</t>
  </si>
  <si>
    <t>Картридж MCART LAC 400 TEST RP500 MCART LAC 400 TEST</t>
  </si>
  <si>
    <t>упаковка</t>
  </si>
  <si>
    <t>набор</t>
  </si>
  <si>
    <t>г. Алматы, Бостандыкский район, ул. Байзакова 299А; Алатауский район, ул. Райымбека 535; ул. А. Мамбетова 1/63.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</si>
</sst>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₸_-;\-* #,##0.00\ _₸_-;_-* &quot;-&quot;??\ _₸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  <numFmt numFmtId="168" formatCode="#,##0.00\ &quot;₽&quot;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67" fontId="4" fillId="0" borderId="4" xfId="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4" fontId="4" fillId="0" borderId="1" xfId="7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0" zoomScaleNormal="80" zoomScaleSheetLayoutView="70" workbookViewId="0">
      <pane ySplit="5" topLeftCell="A6" activePane="bottomLeft" state="frozen"/>
      <selection pane="bottomLeft" activeCell="B20" sqref="B20"/>
    </sheetView>
  </sheetViews>
  <sheetFormatPr defaultRowHeight="18.75" x14ac:dyDescent="0.2"/>
  <cols>
    <col min="1" max="1" width="9.140625" style="3"/>
    <col min="2" max="2" width="84.85546875" style="3" customWidth="1"/>
    <col min="3" max="4" width="19.5703125" style="3" customWidth="1"/>
    <col min="5" max="5" width="19.85546875" style="4" customWidth="1"/>
    <col min="6" max="6" width="26.140625" style="4" customWidth="1"/>
    <col min="7" max="7" width="3.5703125" style="5" customWidth="1"/>
    <col min="8" max="8" width="15.85546875" style="17" customWidth="1"/>
    <col min="9" max="9" width="3.7109375" style="5" customWidth="1"/>
    <col min="10" max="10" width="18.28515625" style="5" customWidth="1"/>
    <col min="11" max="11" width="4.28515625" style="5" customWidth="1"/>
    <col min="12" max="12" width="18.28515625" style="5" customWidth="1"/>
    <col min="13" max="16384" width="9.140625" style="5"/>
  </cols>
  <sheetData>
    <row r="1" spans="1:8" x14ac:dyDescent="0.2">
      <c r="F1" s="10" t="s">
        <v>4</v>
      </c>
    </row>
    <row r="3" spans="1:8" s="1" customFormat="1" ht="29.25" customHeight="1" x14ac:dyDescent="0.2">
      <c r="A3" s="27" t="s">
        <v>18</v>
      </c>
      <c r="B3" s="27"/>
      <c r="C3" s="27"/>
      <c r="D3" s="27"/>
      <c r="E3" s="27"/>
      <c r="F3" s="27"/>
      <c r="H3" s="2"/>
    </row>
    <row r="4" spans="1:8" s="1" customFormat="1" ht="12.75" customHeight="1" x14ac:dyDescent="0.2">
      <c r="A4" s="28" t="s">
        <v>1</v>
      </c>
      <c r="B4" s="33" t="s">
        <v>10</v>
      </c>
      <c r="C4" s="29" t="s">
        <v>0</v>
      </c>
      <c r="D4" s="31" t="s">
        <v>7</v>
      </c>
      <c r="E4" s="32" t="s">
        <v>8</v>
      </c>
      <c r="F4" s="32" t="s">
        <v>9</v>
      </c>
      <c r="H4" s="2"/>
    </row>
    <row r="5" spans="1:8" s="1" customFormat="1" ht="39.75" customHeight="1" x14ac:dyDescent="0.2">
      <c r="A5" s="28"/>
      <c r="B5" s="34"/>
      <c r="C5" s="30"/>
      <c r="D5" s="31"/>
      <c r="E5" s="32"/>
      <c r="F5" s="32"/>
      <c r="H5" s="2"/>
    </row>
    <row r="6" spans="1:8" s="1" customFormat="1" ht="39.75" customHeight="1" x14ac:dyDescent="0.2">
      <c r="A6" s="18">
        <v>1</v>
      </c>
      <c r="B6" s="21" t="s">
        <v>20</v>
      </c>
      <c r="C6" s="20" t="s">
        <v>17</v>
      </c>
      <c r="D6" s="22">
        <v>3</v>
      </c>
      <c r="E6" s="23">
        <v>138000</v>
      </c>
      <c r="F6" s="26">
        <f>D6*E6</f>
        <v>414000</v>
      </c>
      <c r="H6" s="2"/>
    </row>
    <row r="7" spans="1:8" s="1" customFormat="1" ht="39.75" customHeight="1" x14ac:dyDescent="0.2">
      <c r="A7" s="18">
        <v>2</v>
      </c>
      <c r="B7" s="21" t="s">
        <v>21</v>
      </c>
      <c r="C7" s="20" t="s">
        <v>17</v>
      </c>
      <c r="D7" s="22">
        <v>3</v>
      </c>
      <c r="E7" s="23">
        <v>138000</v>
      </c>
      <c r="F7" s="26">
        <f t="shared" ref="F7:F14" si="0">D7*E7</f>
        <v>414000</v>
      </c>
      <c r="H7" s="2"/>
    </row>
    <row r="8" spans="1:8" s="1" customFormat="1" ht="39.75" customHeight="1" x14ac:dyDescent="0.2">
      <c r="A8" s="18">
        <v>3</v>
      </c>
      <c r="B8" s="21" t="s">
        <v>22</v>
      </c>
      <c r="C8" s="20" t="s">
        <v>17</v>
      </c>
      <c r="D8" s="22">
        <v>3</v>
      </c>
      <c r="E8" s="23">
        <v>138000</v>
      </c>
      <c r="F8" s="26">
        <f t="shared" si="0"/>
        <v>414000</v>
      </c>
      <c r="H8" s="2"/>
    </row>
    <row r="9" spans="1:8" s="1" customFormat="1" ht="39.75" customHeight="1" x14ac:dyDescent="0.2">
      <c r="A9" s="18">
        <v>4</v>
      </c>
      <c r="B9" s="21" t="s">
        <v>23</v>
      </c>
      <c r="C9" s="20" t="s">
        <v>17</v>
      </c>
      <c r="D9" s="22">
        <v>36</v>
      </c>
      <c r="E9" s="23">
        <v>194000</v>
      </c>
      <c r="F9" s="26">
        <f t="shared" si="0"/>
        <v>6984000</v>
      </c>
      <c r="H9" s="2"/>
    </row>
    <row r="10" spans="1:8" s="1" customFormat="1" ht="39.75" customHeight="1" x14ac:dyDescent="0.2">
      <c r="A10" s="18">
        <v>5</v>
      </c>
      <c r="B10" s="21" t="s">
        <v>24</v>
      </c>
      <c r="C10" s="20" t="s">
        <v>29</v>
      </c>
      <c r="D10" s="22">
        <v>3</v>
      </c>
      <c r="E10" s="23">
        <v>37440</v>
      </c>
      <c r="F10" s="26">
        <f t="shared" si="0"/>
        <v>112320</v>
      </c>
      <c r="H10" s="2"/>
    </row>
    <row r="11" spans="1:8" s="1" customFormat="1" ht="39.75" customHeight="1" x14ac:dyDescent="0.2">
      <c r="A11" s="18">
        <v>6</v>
      </c>
      <c r="B11" s="21" t="s">
        <v>25</v>
      </c>
      <c r="C11" s="20" t="s">
        <v>29</v>
      </c>
      <c r="D11" s="22">
        <v>12</v>
      </c>
      <c r="E11" s="23">
        <v>11702</v>
      </c>
      <c r="F11" s="26">
        <f t="shared" si="0"/>
        <v>140424</v>
      </c>
      <c r="H11" s="2"/>
    </row>
    <row r="12" spans="1:8" s="1" customFormat="1" ht="39.75" customHeight="1" x14ac:dyDescent="0.2">
      <c r="A12" s="18">
        <v>7</v>
      </c>
      <c r="B12" s="21" t="s">
        <v>26</v>
      </c>
      <c r="C12" s="20" t="s">
        <v>17</v>
      </c>
      <c r="D12" s="22">
        <v>43</v>
      </c>
      <c r="E12" s="23">
        <v>620000</v>
      </c>
      <c r="F12" s="26">
        <f t="shared" si="0"/>
        <v>26660000</v>
      </c>
      <c r="H12" s="2"/>
    </row>
    <row r="13" spans="1:8" s="1" customFormat="1" ht="39.75" customHeight="1" x14ac:dyDescent="0.2">
      <c r="A13" s="18">
        <v>8</v>
      </c>
      <c r="B13" s="21" t="s">
        <v>27</v>
      </c>
      <c r="C13" s="20" t="s">
        <v>30</v>
      </c>
      <c r="D13" s="22">
        <v>18</v>
      </c>
      <c r="E13" s="23">
        <v>126000</v>
      </c>
      <c r="F13" s="26">
        <f t="shared" si="0"/>
        <v>2268000</v>
      </c>
      <c r="H13" s="2"/>
    </row>
    <row r="14" spans="1:8" s="1" customFormat="1" ht="39.75" customHeight="1" x14ac:dyDescent="0.2">
      <c r="A14" s="18">
        <v>9</v>
      </c>
      <c r="B14" s="21" t="s">
        <v>28</v>
      </c>
      <c r="C14" s="20" t="s">
        <v>17</v>
      </c>
      <c r="D14" s="24">
        <v>18</v>
      </c>
      <c r="E14" s="25">
        <v>700000</v>
      </c>
      <c r="F14" s="26">
        <f t="shared" si="0"/>
        <v>12600000</v>
      </c>
      <c r="H14" s="2"/>
    </row>
    <row r="15" spans="1:8" x14ac:dyDescent="0.2">
      <c r="A15" s="13"/>
      <c r="B15" s="14" t="s">
        <v>14</v>
      </c>
      <c r="C15" s="19" t="s">
        <v>15</v>
      </c>
      <c r="D15" s="13" t="s">
        <v>15</v>
      </c>
      <c r="E15" s="13" t="s">
        <v>15</v>
      </c>
      <c r="F15" s="16">
        <f>SUM(F6:F14)</f>
        <v>50006744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60" zoomScaleNormal="80" workbookViewId="0">
      <pane ySplit="5" topLeftCell="A6" activePane="bottomLeft" state="frozen"/>
      <selection pane="bottomLeft" activeCell="I6" sqref="I6"/>
    </sheetView>
  </sheetViews>
  <sheetFormatPr defaultRowHeight="16.5" x14ac:dyDescent="0.2"/>
  <cols>
    <col min="1" max="1" width="9.140625" style="6"/>
    <col min="2" max="2" width="86.140625" style="6" customWidth="1"/>
    <col min="3" max="3" width="15.5703125" style="6" customWidth="1"/>
    <col min="4" max="4" width="16.140625" style="6" customWidth="1"/>
    <col min="5" max="5" width="22.7109375" style="8" customWidth="1"/>
    <col min="6" max="6" width="24.7109375" style="8" customWidth="1"/>
    <col min="7" max="7" width="29.85546875" style="8" customWidth="1"/>
    <col min="8" max="16384" width="9.140625" style="8"/>
  </cols>
  <sheetData>
    <row r="1" spans="1:10" x14ac:dyDescent="0.2">
      <c r="G1" s="9" t="s">
        <v>5</v>
      </c>
    </row>
    <row r="3" spans="1:10" s="7" customFormat="1" ht="24.75" customHeight="1" x14ac:dyDescent="0.2">
      <c r="A3" s="35" t="s">
        <v>19</v>
      </c>
      <c r="B3" s="35"/>
      <c r="C3" s="35"/>
      <c r="D3" s="35"/>
      <c r="E3" s="35"/>
      <c r="F3" s="35"/>
      <c r="G3" s="35"/>
    </row>
    <row r="4" spans="1:10" s="7" customFormat="1" ht="12.75" customHeight="1" x14ac:dyDescent="0.2">
      <c r="A4" s="37" t="s">
        <v>1</v>
      </c>
      <c r="B4" s="37" t="s">
        <v>6</v>
      </c>
      <c r="C4" s="39" t="s">
        <v>0</v>
      </c>
      <c r="D4" s="39" t="s">
        <v>2</v>
      </c>
      <c r="E4" s="28" t="s">
        <v>13</v>
      </c>
      <c r="F4" s="28" t="s">
        <v>3</v>
      </c>
      <c r="G4" s="36" t="s">
        <v>11</v>
      </c>
    </row>
    <row r="5" spans="1:10" s="7" customFormat="1" ht="67.5" customHeight="1" x14ac:dyDescent="0.2">
      <c r="A5" s="38"/>
      <c r="B5" s="38"/>
      <c r="C5" s="40"/>
      <c r="D5" s="40"/>
      <c r="E5" s="28"/>
      <c r="F5" s="28"/>
      <c r="G5" s="36"/>
    </row>
    <row r="6" spans="1:10" s="7" customFormat="1" ht="96.75" customHeight="1" x14ac:dyDescent="0.2">
      <c r="A6" s="18">
        <v>1</v>
      </c>
      <c r="B6" s="21" t="s">
        <v>20</v>
      </c>
      <c r="C6" s="20" t="s">
        <v>17</v>
      </c>
      <c r="D6" s="22">
        <v>3</v>
      </c>
      <c r="E6" s="15" t="s">
        <v>31</v>
      </c>
      <c r="F6" s="11" t="s">
        <v>16</v>
      </c>
      <c r="G6" s="12" t="s">
        <v>12</v>
      </c>
      <c r="J6"/>
    </row>
    <row r="7" spans="1:10" ht="90" x14ac:dyDescent="0.2">
      <c r="A7" s="18">
        <v>2</v>
      </c>
      <c r="B7" s="21" t="s">
        <v>21</v>
      </c>
      <c r="C7" s="20" t="s">
        <v>17</v>
      </c>
      <c r="D7" s="22">
        <v>3</v>
      </c>
      <c r="E7" s="15" t="s">
        <v>31</v>
      </c>
      <c r="F7" s="11" t="s">
        <v>16</v>
      </c>
      <c r="G7" s="12" t="s">
        <v>12</v>
      </c>
    </row>
    <row r="8" spans="1:10" ht="90" x14ac:dyDescent="0.2">
      <c r="A8" s="18">
        <v>3</v>
      </c>
      <c r="B8" s="21" t="s">
        <v>22</v>
      </c>
      <c r="C8" s="20" t="s">
        <v>17</v>
      </c>
      <c r="D8" s="22">
        <v>3</v>
      </c>
      <c r="E8" s="15" t="s">
        <v>31</v>
      </c>
      <c r="F8" s="11" t="s">
        <v>16</v>
      </c>
      <c r="G8" s="12" t="s">
        <v>12</v>
      </c>
    </row>
    <row r="9" spans="1:10" ht="90" x14ac:dyDescent="0.2">
      <c r="A9" s="18">
        <v>4</v>
      </c>
      <c r="B9" s="21" t="s">
        <v>23</v>
      </c>
      <c r="C9" s="20" t="s">
        <v>17</v>
      </c>
      <c r="D9" s="22">
        <v>36</v>
      </c>
      <c r="E9" s="15" t="s">
        <v>31</v>
      </c>
      <c r="F9" s="11" t="s">
        <v>16</v>
      </c>
      <c r="G9" s="12" t="s">
        <v>12</v>
      </c>
    </row>
    <row r="10" spans="1:10" ht="90" x14ac:dyDescent="0.2">
      <c r="A10" s="18">
        <v>5</v>
      </c>
      <c r="B10" s="21" t="s">
        <v>24</v>
      </c>
      <c r="C10" s="20" t="s">
        <v>29</v>
      </c>
      <c r="D10" s="22">
        <v>3</v>
      </c>
      <c r="E10" s="15" t="s">
        <v>31</v>
      </c>
      <c r="F10" s="11" t="s">
        <v>16</v>
      </c>
      <c r="G10" s="12" t="s">
        <v>12</v>
      </c>
    </row>
    <row r="11" spans="1:10" ht="90" x14ac:dyDescent="0.2">
      <c r="A11" s="18">
        <v>6</v>
      </c>
      <c r="B11" s="21" t="s">
        <v>25</v>
      </c>
      <c r="C11" s="20" t="s">
        <v>29</v>
      </c>
      <c r="D11" s="22">
        <v>12</v>
      </c>
      <c r="E11" s="15" t="s">
        <v>31</v>
      </c>
      <c r="F11" s="11" t="s">
        <v>16</v>
      </c>
      <c r="G11" s="12" t="s">
        <v>12</v>
      </c>
    </row>
    <row r="12" spans="1:10" ht="90" x14ac:dyDescent="0.2">
      <c r="A12" s="18">
        <v>7</v>
      </c>
      <c r="B12" s="21" t="s">
        <v>26</v>
      </c>
      <c r="C12" s="20" t="s">
        <v>17</v>
      </c>
      <c r="D12" s="22">
        <v>43</v>
      </c>
      <c r="E12" s="15" t="s">
        <v>31</v>
      </c>
      <c r="F12" s="11" t="s">
        <v>16</v>
      </c>
      <c r="G12" s="12" t="s">
        <v>12</v>
      </c>
    </row>
    <row r="13" spans="1:10" ht="90" x14ac:dyDescent="0.2">
      <c r="A13" s="18">
        <v>8</v>
      </c>
      <c r="B13" s="21" t="s">
        <v>27</v>
      </c>
      <c r="C13" s="20" t="s">
        <v>30</v>
      </c>
      <c r="D13" s="22">
        <v>18</v>
      </c>
      <c r="E13" s="15" t="s">
        <v>31</v>
      </c>
      <c r="F13" s="11" t="s">
        <v>16</v>
      </c>
      <c r="G13" s="12" t="s">
        <v>12</v>
      </c>
    </row>
    <row r="14" spans="1:10" ht="90" x14ac:dyDescent="0.2">
      <c r="A14" s="18">
        <v>9</v>
      </c>
      <c r="B14" s="21" t="s">
        <v>28</v>
      </c>
      <c r="C14" s="20" t="s">
        <v>17</v>
      </c>
      <c r="D14" s="24">
        <v>18</v>
      </c>
      <c r="E14" s="15" t="s">
        <v>31</v>
      </c>
      <c r="F14" s="11" t="s">
        <v>16</v>
      </c>
      <c r="G14" s="12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2025-01-15T17:13:26Z</cp:lastPrinted>
  <dcterms:created xsi:type="dcterms:W3CDTF">2014-05-14T13:45:11Z</dcterms:created>
  <dcterms:modified xsi:type="dcterms:W3CDTF">2025-01-15T17:14:52Z</dcterms:modified>
</cp:coreProperties>
</file>