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0730" windowHeight="11760" activeTab="1"/>
  </bookViews>
  <sheets>
    <sheet name="Приложение 1" sheetId="4" r:id="rId1"/>
    <sheet name="Приложение 2" sheetId="5" r:id="rId2"/>
  </sheets>
  <definedNames>
    <definedName name="_xlnm.Print_Area" localSheetId="0">'Приложение 1'!$A$1:$F$18</definedName>
    <definedName name="_xlnm.Print_Area" localSheetId="1">'Приложение 2'!$A$1:$H$17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4" l="1"/>
  <c r="F7" i="4"/>
  <c r="F8" i="4"/>
  <c r="F9" i="4"/>
  <c r="F10" i="4"/>
  <c r="F11" i="4"/>
  <c r="F12" i="4"/>
  <c r="F13" i="4"/>
  <c r="F14" i="4"/>
  <c r="F15" i="4"/>
  <c r="F16" i="4"/>
  <c r="F17" i="4"/>
  <c r="F6" i="4" l="1"/>
</calcChain>
</file>

<file path=xl/sharedStrings.xml><?xml version="1.0" encoding="utf-8"?>
<sst xmlns="http://schemas.openxmlformats.org/spreadsheetml/2006/main" count="115" uniqueCount="33">
  <si>
    <t>Единица измерения</t>
  </si>
  <si>
    <t>№ лота</t>
  </si>
  <si>
    <t>Количество (обьем)</t>
  </si>
  <si>
    <t>Сроки поставки</t>
  </si>
  <si>
    <t>Приложение 1 к тендерной документации</t>
  </si>
  <si>
    <t>Приложение 2 к тендерной документации</t>
  </si>
  <si>
    <t xml:space="preserve">Наименование закупаемых медицинских изделий </t>
  </si>
  <si>
    <t>Всего:</t>
  </si>
  <si>
    <t>Количество</t>
  </si>
  <si>
    <t xml:space="preserve">Цена в тенге </t>
  </si>
  <si>
    <t>Сумма выделенная для закупа в тенге</t>
  </si>
  <si>
    <t>Полная характеристика (описание) медицинских изделий (товара)</t>
  </si>
  <si>
    <t>Наименование медицинских изделий (товара)</t>
  </si>
  <si>
    <t xml:space="preserve">Условия оплаты </t>
  </si>
  <si>
    <t>в течение 30 (тридцати) банковских дней по факту поставки товара</t>
  </si>
  <si>
    <t>Место поставки на условиях ИНКОТЕРМС 2020, DDP</t>
  </si>
  <si>
    <t>г.Алматы, ул. Байзакова 299А</t>
  </si>
  <si>
    <t xml:space="preserve">по заявке заказчика в течении 2023 года после подписания договора закупа </t>
  </si>
  <si>
    <t>Раствор физионила с глюкозой, дозировка 2,27%</t>
  </si>
  <si>
    <t>Раствор для гемодиафильтрации Prismasol-2</t>
  </si>
  <si>
    <t>Раствор для гемодиафильтрации Prismasol-4</t>
  </si>
  <si>
    <t>Набор для продолжительной замещающей почечной терапии (устройство гемодиафильтрации) PRISMAFLEX ST 60 SET</t>
  </si>
  <si>
    <t>Набор для продолжительной замещающей почечной терапии (устройство гемодиафильтрации) PRISMAFLEX HF 1400 SET</t>
  </si>
  <si>
    <t>Катетер перитонеальный Tenckhoff, педиатрический, с 2-мя манжетами, 31 см.в комплекте с переходной трубкой повышенной прочности для перитонеального диализа</t>
  </si>
  <si>
    <t>Центральный венозный катетер CV-15122-UF</t>
  </si>
  <si>
    <t>Набор для продолжительной замещающей почечной терапии (устройство гемодиафильтрации) PRISMAFLEX ST 100 SET</t>
  </si>
  <si>
    <t>Набор для продолжительной замещающей почечной терапии (устройство гемодиафильтрации) PRISMAFLEX ST 150 SET</t>
  </si>
  <si>
    <t>Набор для продолжительной замещающей почечной терапии (Устройство гемодиафильтрации) PRISMAFLEX  oXiris (сеспис)</t>
  </si>
  <si>
    <t>Набор для продолжительной замещающей почечной терапии (Устройство гемодиафильтрации) PRISMAFLEX  HF 20 SET</t>
  </si>
  <si>
    <t>Раствор антикоагулянта Prismocitrate 18/0 пакет по 5000 мл.</t>
  </si>
  <si>
    <t>штука</t>
  </si>
  <si>
    <t>Наименование и краткое описание, сумма выделенная на закуп лекарственных средств и медицинских изделий на 2023 год</t>
  </si>
  <si>
    <t>Техническая спецификация по закупу лекарственных средств и медицинских изделий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</si>
</sst>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\-??_);_(@_)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alignment horizontal="center"/>
    </xf>
    <xf numFmtId="0" fontId="2" fillId="0" borderId="0"/>
    <xf numFmtId="0" fontId="3" fillId="0" borderId="0">
      <alignment horizontal="center"/>
    </xf>
    <xf numFmtId="166" fontId="2" fillId="0" borderId="0"/>
    <xf numFmtId="165" fontId="7" fillId="0" borderId="0" applyFont="0" applyFill="0" applyBorder="0" applyAlignment="0" applyProtection="0"/>
    <xf numFmtId="0" fontId="3" fillId="0" borderId="0"/>
  </cellStyleXfs>
  <cellXfs count="55">
    <xf numFmtId="0" fontId="0" fillId="0" borderId="0" xfId="0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" fontId="5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3" fontId="9" fillId="0" borderId="1" xfId="3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1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11" fillId="2" borderId="2" xfId="0" applyFont="1" applyFill="1" applyBorder="1" applyAlignment="1">
      <alignment horizontal="center" vertical="center" wrapText="1"/>
    </xf>
    <xf numFmtId="3" fontId="11" fillId="3" borderId="2" xfId="0" applyNumberFormat="1" applyFont="1" applyFill="1" applyBorder="1" applyAlignment="1">
      <alignment vertical="center" wrapText="1"/>
    </xf>
    <xf numFmtId="3" fontId="11" fillId="0" borderId="2" xfId="0" applyNumberFormat="1" applyFont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165" fontId="5" fillId="0" borderId="1" xfId="5" applyFont="1" applyFill="1" applyBorder="1" applyAlignment="1">
      <alignment horizontal="center" vertical="center" wrapText="1"/>
    </xf>
    <xf numFmtId="0" fontId="5" fillId="0" borderId="2" xfId="6" applyFont="1" applyFill="1" applyBorder="1" applyAlignment="1">
      <alignment horizontal="center"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center" wrapText="1"/>
    </xf>
    <xf numFmtId="4" fontId="5" fillId="0" borderId="1" xfId="6" applyNumberFormat="1" applyFont="1" applyFill="1" applyBorder="1" applyAlignment="1">
      <alignment horizontal="center" vertical="center" wrapText="1"/>
    </xf>
    <xf numFmtId="165" fontId="5" fillId="0" borderId="2" xfId="5" applyFont="1" applyFill="1" applyBorder="1" applyAlignment="1">
      <alignment horizontal="center" vertical="center" wrapText="1"/>
    </xf>
    <xf numFmtId="165" fontId="5" fillId="0" borderId="3" xfId="5" applyFont="1" applyFill="1" applyBorder="1" applyAlignment="1">
      <alignment horizontal="center" vertical="center" wrapText="1"/>
    </xf>
    <xf numFmtId="3" fontId="10" fillId="0" borderId="1" xfId="3" applyNumberFormat="1" applyFont="1" applyFill="1" applyBorder="1" applyAlignment="1">
      <alignment horizontal="center" vertical="center" wrapText="1"/>
    </xf>
    <xf numFmtId="165" fontId="10" fillId="0" borderId="1" xfId="5" applyFont="1" applyFill="1" applyBorder="1" applyAlignment="1">
      <alignment horizontal="center" vertical="center" wrapText="1"/>
    </xf>
    <xf numFmtId="0" fontId="10" fillId="0" borderId="1" xfId="6" applyFont="1" applyFill="1" applyBorder="1" applyAlignment="1">
      <alignment horizontal="center" vertical="center" wrapText="1"/>
    </xf>
  </cellXfs>
  <cellStyles count="7">
    <cellStyle name="Excel Built-in Normal" xfId="2"/>
    <cellStyle name="Обычный" xfId="0" builtinId="0"/>
    <cellStyle name="Обычный 2" xfId="6"/>
    <cellStyle name="Обычный 7" xfId="3"/>
    <cellStyle name="Стиль 1" xfId="1"/>
    <cellStyle name="Финансовый 2" xfId="5"/>
    <cellStyle name="Финансов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zoomScale="80" zoomScaleNormal="80" zoomScaleSheetLayoutView="70" workbookViewId="0">
      <selection activeCell="I16" sqref="I16"/>
    </sheetView>
  </sheetViews>
  <sheetFormatPr defaultRowHeight="18.75" x14ac:dyDescent="0.2"/>
  <cols>
    <col min="1" max="1" width="9.140625" style="4"/>
    <col min="2" max="2" width="84.85546875" style="4" customWidth="1"/>
    <col min="3" max="4" width="19.5703125" style="4" customWidth="1"/>
    <col min="5" max="5" width="19.85546875" style="5" customWidth="1"/>
    <col min="6" max="6" width="26.140625" style="5" customWidth="1"/>
    <col min="7" max="7" width="11.7109375" style="6" customWidth="1"/>
    <col min="8" max="8" width="10.42578125" style="6" customWidth="1"/>
    <col min="9" max="16384" width="9.140625" style="6"/>
  </cols>
  <sheetData>
    <row r="1" spans="1:8" x14ac:dyDescent="0.2">
      <c r="F1" s="18" t="s">
        <v>4</v>
      </c>
    </row>
    <row r="3" spans="1:8" s="1" customFormat="1" ht="29.25" customHeight="1" x14ac:dyDescent="0.2">
      <c r="A3" s="43" t="s">
        <v>31</v>
      </c>
      <c r="B3" s="43"/>
      <c r="C3" s="43"/>
      <c r="D3" s="43"/>
      <c r="E3" s="43"/>
      <c r="F3" s="43"/>
    </row>
    <row r="4" spans="1:8" s="1" customFormat="1" ht="12.75" customHeight="1" x14ac:dyDescent="0.2">
      <c r="A4" s="45" t="s">
        <v>1</v>
      </c>
      <c r="B4" s="50" t="s">
        <v>12</v>
      </c>
      <c r="C4" s="46" t="s">
        <v>0</v>
      </c>
      <c r="D4" s="48" t="s">
        <v>8</v>
      </c>
      <c r="E4" s="49" t="s">
        <v>9</v>
      </c>
      <c r="F4" s="49" t="s">
        <v>10</v>
      </c>
    </row>
    <row r="5" spans="1:8" s="1" customFormat="1" ht="45.75" customHeight="1" x14ac:dyDescent="0.2">
      <c r="A5" s="45"/>
      <c r="B5" s="51"/>
      <c r="C5" s="47"/>
      <c r="D5" s="48"/>
      <c r="E5" s="49"/>
      <c r="F5" s="49"/>
    </row>
    <row r="6" spans="1:8" s="2" customFormat="1" ht="26.25" customHeight="1" x14ac:dyDescent="0.2">
      <c r="A6" s="22">
        <v>1</v>
      </c>
      <c r="B6" s="28" t="s">
        <v>18</v>
      </c>
      <c r="C6" s="31" t="s">
        <v>30</v>
      </c>
      <c r="D6" s="31">
        <v>100</v>
      </c>
      <c r="E6" s="32">
        <v>6496</v>
      </c>
      <c r="F6" s="24">
        <f>D6*E6</f>
        <v>649600</v>
      </c>
      <c r="H6" s="3"/>
    </row>
    <row r="7" spans="1:8" s="2" customFormat="1" ht="23.25" customHeight="1" x14ac:dyDescent="0.2">
      <c r="A7" s="22">
        <v>2</v>
      </c>
      <c r="B7" s="28" t="s">
        <v>19</v>
      </c>
      <c r="C7" s="33" t="s">
        <v>30</v>
      </c>
      <c r="D7" s="39">
        <v>200</v>
      </c>
      <c r="E7" s="32">
        <v>13000</v>
      </c>
      <c r="F7" s="24">
        <f t="shared" ref="F7:F17" si="0">D7*E7</f>
        <v>2600000</v>
      </c>
      <c r="H7" s="3"/>
    </row>
    <row r="8" spans="1:8" s="2" customFormat="1" ht="23.25" customHeight="1" x14ac:dyDescent="0.2">
      <c r="A8" s="22">
        <v>3</v>
      </c>
      <c r="B8" s="28" t="s">
        <v>20</v>
      </c>
      <c r="C8" s="33" t="s">
        <v>30</v>
      </c>
      <c r="D8" s="39">
        <v>50</v>
      </c>
      <c r="E8" s="32">
        <v>13000</v>
      </c>
      <c r="F8" s="24">
        <f t="shared" si="0"/>
        <v>650000</v>
      </c>
      <c r="H8" s="3"/>
    </row>
    <row r="9" spans="1:8" s="2" customFormat="1" ht="45" customHeight="1" x14ac:dyDescent="0.2">
      <c r="A9" s="22">
        <v>4</v>
      </c>
      <c r="B9" s="28" t="s">
        <v>21</v>
      </c>
      <c r="C9" s="33" t="s">
        <v>30</v>
      </c>
      <c r="D9" s="39">
        <v>30</v>
      </c>
      <c r="E9" s="32">
        <v>128000</v>
      </c>
      <c r="F9" s="24">
        <f t="shared" si="0"/>
        <v>3840000</v>
      </c>
      <c r="H9" s="3"/>
    </row>
    <row r="10" spans="1:8" s="2" customFormat="1" ht="45" customHeight="1" x14ac:dyDescent="0.2">
      <c r="A10" s="22">
        <v>5</v>
      </c>
      <c r="B10" s="29" t="s">
        <v>22</v>
      </c>
      <c r="C10" s="34" t="s">
        <v>30</v>
      </c>
      <c r="D10" s="22">
        <v>3</v>
      </c>
      <c r="E10" s="35">
        <v>128000</v>
      </c>
      <c r="F10" s="24">
        <f t="shared" si="0"/>
        <v>384000</v>
      </c>
      <c r="H10" s="3"/>
    </row>
    <row r="11" spans="1:8" s="2" customFormat="1" ht="60.75" customHeight="1" x14ac:dyDescent="0.3">
      <c r="A11" s="22">
        <v>6</v>
      </c>
      <c r="B11" s="30" t="s">
        <v>23</v>
      </c>
      <c r="C11" s="33" t="s">
        <v>30</v>
      </c>
      <c r="D11" s="39">
        <v>3</v>
      </c>
      <c r="E11" s="32">
        <v>76500</v>
      </c>
      <c r="F11" s="24">
        <f t="shared" si="0"/>
        <v>229500</v>
      </c>
      <c r="H11" s="3"/>
    </row>
    <row r="12" spans="1:8" s="2" customFormat="1" ht="23.25" customHeight="1" x14ac:dyDescent="0.2">
      <c r="A12" s="22">
        <v>7</v>
      </c>
      <c r="B12" s="28" t="s">
        <v>24</v>
      </c>
      <c r="C12" s="36" t="s">
        <v>30</v>
      </c>
      <c r="D12" s="41">
        <v>30</v>
      </c>
      <c r="E12" s="37">
        <v>22000</v>
      </c>
      <c r="F12" s="24">
        <f t="shared" si="0"/>
        <v>660000</v>
      </c>
      <c r="H12" s="3"/>
    </row>
    <row r="13" spans="1:8" s="2" customFormat="1" ht="45" customHeight="1" x14ac:dyDescent="0.2">
      <c r="A13" s="22">
        <v>8</v>
      </c>
      <c r="B13" s="28" t="s">
        <v>25</v>
      </c>
      <c r="C13" s="36" t="s">
        <v>30</v>
      </c>
      <c r="D13" s="36">
        <v>6</v>
      </c>
      <c r="E13" s="38">
        <v>128000</v>
      </c>
      <c r="F13" s="24">
        <f t="shared" si="0"/>
        <v>768000</v>
      </c>
      <c r="H13" s="3"/>
    </row>
    <row r="14" spans="1:8" s="2" customFormat="1" ht="45" customHeight="1" x14ac:dyDescent="0.2">
      <c r="A14" s="22">
        <v>9</v>
      </c>
      <c r="B14" s="28" t="s">
        <v>26</v>
      </c>
      <c r="C14" s="36" t="s">
        <v>30</v>
      </c>
      <c r="D14" s="36">
        <v>3</v>
      </c>
      <c r="E14" s="38">
        <v>128000</v>
      </c>
      <c r="F14" s="24">
        <f t="shared" si="0"/>
        <v>384000</v>
      </c>
      <c r="H14" s="3"/>
    </row>
    <row r="15" spans="1:8" s="2" customFormat="1" ht="45" customHeight="1" x14ac:dyDescent="0.2">
      <c r="A15" s="22">
        <v>10</v>
      </c>
      <c r="B15" s="28" t="s">
        <v>27</v>
      </c>
      <c r="C15" s="33" t="s">
        <v>30</v>
      </c>
      <c r="D15" s="39">
        <v>3</v>
      </c>
      <c r="E15" s="40">
        <v>250000</v>
      </c>
      <c r="F15" s="24">
        <f t="shared" si="0"/>
        <v>750000</v>
      </c>
      <c r="H15" s="3"/>
    </row>
    <row r="16" spans="1:8" s="2" customFormat="1" ht="45" customHeight="1" x14ac:dyDescent="0.2">
      <c r="A16" s="22">
        <v>11</v>
      </c>
      <c r="B16" s="28" t="s">
        <v>28</v>
      </c>
      <c r="C16" s="33" t="s">
        <v>30</v>
      </c>
      <c r="D16" s="33">
        <v>3</v>
      </c>
      <c r="E16" s="32">
        <v>170000</v>
      </c>
      <c r="F16" s="24">
        <f t="shared" si="0"/>
        <v>510000</v>
      </c>
      <c r="H16" s="3"/>
    </row>
    <row r="17" spans="1:8" s="2" customFormat="1" ht="26.25" customHeight="1" x14ac:dyDescent="0.2">
      <c r="A17" s="22">
        <v>12</v>
      </c>
      <c r="B17" s="28" t="s">
        <v>29</v>
      </c>
      <c r="C17" s="33" t="s">
        <v>30</v>
      </c>
      <c r="D17" s="33">
        <v>150</v>
      </c>
      <c r="E17" s="32">
        <v>14500</v>
      </c>
      <c r="F17" s="24">
        <f t="shared" si="0"/>
        <v>2175000</v>
      </c>
      <c r="H17" s="3"/>
    </row>
    <row r="18" spans="1:8" ht="21.75" customHeight="1" x14ac:dyDescent="0.2">
      <c r="A18" s="44" t="s">
        <v>7</v>
      </c>
      <c r="B18" s="44"/>
      <c r="C18" s="44"/>
      <c r="D18" s="44"/>
      <c r="E18" s="44"/>
      <c r="F18" s="24">
        <f>SUM(F6:F17)</f>
        <v>13600100</v>
      </c>
    </row>
    <row r="19" spans="1:8" x14ac:dyDescent="0.2">
      <c r="A19" s="17"/>
      <c r="B19" s="17"/>
      <c r="C19" s="9"/>
    </row>
    <row r="20" spans="1:8" ht="28.5" customHeight="1" x14ac:dyDescent="0.2">
      <c r="A20" s="16"/>
      <c r="B20" s="16"/>
      <c r="C20" s="9"/>
    </row>
    <row r="21" spans="1:8" ht="35.25" customHeight="1" x14ac:dyDescent="0.2">
      <c r="A21" s="7"/>
      <c r="B21" s="15"/>
      <c r="C21" s="9"/>
    </row>
    <row r="22" spans="1:8" ht="33" customHeight="1" x14ac:dyDescent="0.2">
      <c r="A22" s="16"/>
      <c r="B22" s="16"/>
      <c r="C22" s="9"/>
    </row>
    <row r="23" spans="1:8" x14ac:dyDescent="0.2">
      <c r="A23" s="17"/>
      <c r="B23" s="17"/>
      <c r="C23" s="9"/>
    </row>
    <row r="24" spans="1:8" x14ac:dyDescent="0.2">
      <c r="A24" s="8"/>
      <c r="B24" s="8"/>
      <c r="C24" s="9"/>
    </row>
  </sheetData>
  <mergeCells count="8">
    <mergeCell ref="A3:F3"/>
    <mergeCell ref="A18:E18"/>
    <mergeCell ref="A4:A5"/>
    <mergeCell ref="C4:C5"/>
    <mergeCell ref="D4:D5"/>
    <mergeCell ref="E4:E5"/>
    <mergeCell ref="F4:F5"/>
    <mergeCell ref="B4:B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zoomScale="70" zoomScaleNormal="70" workbookViewId="0">
      <selection activeCell="J8" sqref="J8"/>
    </sheetView>
  </sheetViews>
  <sheetFormatPr defaultRowHeight="16.5" x14ac:dyDescent="0.2"/>
  <cols>
    <col min="1" max="1" width="9.140625" style="10"/>
    <col min="2" max="2" width="30.5703125" style="10" customWidth="1"/>
    <col min="3" max="3" width="97.28515625" style="12" customWidth="1"/>
    <col min="4" max="4" width="15.5703125" style="10" customWidth="1"/>
    <col min="5" max="5" width="16.140625" style="10" customWidth="1"/>
    <col min="6" max="6" width="22.7109375" style="13" customWidth="1"/>
    <col min="7" max="7" width="24.7109375" style="13" customWidth="1"/>
    <col min="8" max="8" width="29.85546875" style="13" customWidth="1"/>
    <col min="9" max="16384" width="9.140625" style="13"/>
  </cols>
  <sheetData>
    <row r="1" spans="1:8" x14ac:dyDescent="0.2">
      <c r="H1" s="14" t="s">
        <v>5</v>
      </c>
    </row>
    <row r="3" spans="1:8" s="11" customFormat="1" ht="24.75" customHeight="1" x14ac:dyDescent="0.2">
      <c r="B3" s="20"/>
      <c r="C3" s="21" t="s">
        <v>32</v>
      </c>
      <c r="D3" s="20"/>
      <c r="E3" s="20"/>
      <c r="F3" s="20"/>
      <c r="G3" s="20"/>
      <c r="H3" s="19"/>
    </row>
    <row r="4" spans="1:8" s="11" customFormat="1" ht="12.75" customHeight="1" x14ac:dyDescent="0.2">
      <c r="A4" s="53" t="s">
        <v>1</v>
      </c>
      <c r="B4" s="53" t="s">
        <v>6</v>
      </c>
      <c r="C4" s="54" t="s">
        <v>11</v>
      </c>
      <c r="D4" s="54" t="s">
        <v>0</v>
      </c>
      <c r="E4" s="54" t="s">
        <v>2</v>
      </c>
      <c r="F4" s="45" t="s">
        <v>15</v>
      </c>
      <c r="G4" s="45" t="s">
        <v>3</v>
      </c>
      <c r="H4" s="52" t="s">
        <v>13</v>
      </c>
    </row>
    <row r="5" spans="1:8" s="11" customFormat="1" ht="67.5" customHeight="1" x14ac:dyDescent="0.2">
      <c r="A5" s="53"/>
      <c r="B5" s="53"/>
      <c r="C5" s="54"/>
      <c r="D5" s="54"/>
      <c r="E5" s="54"/>
      <c r="F5" s="45"/>
      <c r="G5" s="45"/>
      <c r="H5" s="52"/>
    </row>
    <row r="6" spans="1:8" s="11" customFormat="1" ht="72.75" customHeight="1" x14ac:dyDescent="0.2">
      <c r="A6" s="23">
        <v>1</v>
      </c>
      <c r="B6" s="28" t="s">
        <v>18</v>
      </c>
      <c r="C6" s="28" t="s">
        <v>18</v>
      </c>
      <c r="D6" s="31" t="s">
        <v>30</v>
      </c>
      <c r="E6" s="31">
        <v>100</v>
      </c>
      <c r="F6" s="25" t="s">
        <v>16</v>
      </c>
      <c r="G6" s="26" t="s">
        <v>17</v>
      </c>
      <c r="H6" s="27" t="s">
        <v>14</v>
      </c>
    </row>
    <row r="7" spans="1:8" ht="66" x14ac:dyDescent="0.2">
      <c r="A7" s="42">
        <v>2</v>
      </c>
      <c r="B7" s="28" t="s">
        <v>19</v>
      </c>
      <c r="C7" s="28" t="s">
        <v>19</v>
      </c>
      <c r="D7" s="33" t="s">
        <v>30</v>
      </c>
      <c r="E7" s="39">
        <v>200</v>
      </c>
      <c r="F7" s="25" t="s">
        <v>16</v>
      </c>
      <c r="G7" s="26" t="s">
        <v>17</v>
      </c>
      <c r="H7" s="27" t="s">
        <v>14</v>
      </c>
    </row>
    <row r="8" spans="1:8" ht="66" x14ac:dyDescent="0.2">
      <c r="A8" s="23">
        <v>3</v>
      </c>
      <c r="B8" s="28" t="s">
        <v>20</v>
      </c>
      <c r="C8" s="28" t="s">
        <v>20</v>
      </c>
      <c r="D8" s="33" t="s">
        <v>30</v>
      </c>
      <c r="E8" s="39">
        <v>50</v>
      </c>
      <c r="F8" s="25" t="s">
        <v>16</v>
      </c>
      <c r="G8" s="26" t="s">
        <v>17</v>
      </c>
      <c r="H8" s="27" t="s">
        <v>14</v>
      </c>
    </row>
    <row r="9" spans="1:8" ht="131.25" x14ac:dyDescent="0.2">
      <c r="A9" s="42">
        <v>4</v>
      </c>
      <c r="B9" s="28" t="s">
        <v>21</v>
      </c>
      <c r="C9" s="28" t="s">
        <v>21</v>
      </c>
      <c r="D9" s="33" t="s">
        <v>30</v>
      </c>
      <c r="E9" s="39">
        <v>30</v>
      </c>
      <c r="F9" s="25" t="s">
        <v>16</v>
      </c>
      <c r="G9" s="26" t="s">
        <v>17</v>
      </c>
      <c r="H9" s="27" t="s">
        <v>14</v>
      </c>
    </row>
    <row r="10" spans="1:8" ht="131.25" x14ac:dyDescent="0.2">
      <c r="A10" s="23">
        <v>5</v>
      </c>
      <c r="B10" s="29" t="s">
        <v>22</v>
      </c>
      <c r="C10" s="29" t="s">
        <v>22</v>
      </c>
      <c r="D10" s="34" t="s">
        <v>30</v>
      </c>
      <c r="E10" s="22">
        <v>3</v>
      </c>
      <c r="F10" s="25" t="s">
        <v>16</v>
      </c>
      <c r="G10" s="26" t="s">
        <v>17</v>
      </c>
      <c r="H10" s="27" t="s">
        <v>14</v>
      </c>
    </row>
    <row r="11" spans="1:8" ht="187.5" x14ac:dyDescent="0.3">
      <c r="A11" s="42">
        <v>6</v>
      </c>
      <c r="B11" s="30" t="s">
        <v>23</v>
      </c>
      <c r="C11" s="30" t="s">
        <v>23</v>
      </c>
      <c r="D11" s="33" t="s">
        <v>30</v>
      </c>
      <c r="E11" s="39">
        <v>3</v>
      </c>
      <c r="F11" s="25" t="s">
        <v>16</v>
      </c>
      <c r="G11" s="26" t="s">
        <v>17</v>
      </c>
      <c r="H11" s="27" t="s">
        <v>14</v>
      </c>
    </row>
    <row r="12" spans="1:8" ht="66" x14ac:dyDescent="0.2">
      <c r="A12" s="23">
        <v>7</v>
      </c>
      <c r="B12" s="28" t="s">
        <v>24</v>
      </c>
      <c r="C12" s="28" t="s">
        <v>24</v>
      </c>
      <c r="D12" s="33" t="s">
        <v>30</v>
      </c>
      <c r="E12" s="39">
        <v>30</v>
      </c>
      <c r="F12" s="25" t="s">
        <v>16</v>
      </c>
      <c r="G12" s="26" t="s">
        <v>17</v>
      </c>
      <c r="H12" s="27" t="s">
        <v>14</v>
      </c>
    </row>
    <row r="13" spans="1:8" ht="131.25" x14ac:dyDescent="0.2">
      <c r="A13" s="42">
        <v>8</v>
      </c>
      <c r="B13" s="28" t="s">
        <v>25</v>
      </c>
      <c r="C13" s="28" t="s">
        <v>25</v>
      </c>
      <c r="D13" s="33" t="s">
        <v>30</v>
      </c>
      <c r="E13" s="33">
        <v>6</v>
      </c>
      <c r="F13" s="25" t="s">
        <v>16</v>
      </c>
      <c r="G13" s="26" t="s">
        <v>17</v>
      </c>
      <c r="H13" s="27" t="s">
        <v>14</v>
      </c>
    </row>
    <row r="14" spans="1:8" ht="131.25" x14ac:dyDescent="0.2">
      <c r="A14" s="23">
        <v>9</v>
      </c>
      <c r="B14" s="28" t="s">
        <v>26</v>
      </c>
      <c r="C14" s="28" t="s">
        <v>26</v>
      </c>
      <c r="D14" s="33" t="s">
        <v>30</v>
      </c>
      <c r="E14" s="33">
        <v>3</v>
      </c>
      <c r="F14" s="25" t="s">
        <v>16</v>
      </c>
      <c r="G14" s="26" t="s">
        <v>17</v>
      </c>
      <c r="H14" s="27" t="s">
        <v>14</v>
      </c>
    </row>
    <row r="15" spans="1:8" ht="131.25" x14ac:dyDescent="0.2">
      <c r="A15" s="42">
        <v>10</v>
      </c>
      <c r="B15" s="28" t="s">
        <v>27</v>
      </c>
      <c r="C15" s="28" t="s">
        <v>27</v>
      </c>
      <c r="D15" s="33" t="s">
        <v>30</v>
      </c>
      <c r="E15" s="39">
        <v>3</v>
      </c>
      <c r="F15" s="25" t="s">
        <v>16</v>
      </c>
      <c r="G15" s="26" t="s">
        <v>17</v>
      </c>
      <c r="H15" s="27" t="s">
        <v>14</v>
      </c>
    </row>
    <row r="16" spans="1:8" ht="131.25" x14ac:dyDescent="0.2">
      <c r="A16" s="23">
        <v>11</v>
      </c>
      <c r="B16" s="28" t="s">
        <v>28</v>
      </c>
      <c r="C16" s="28" t="s">
        <v>28</v>
      </c>
      <c r="D16" s="33" t="s">
        <v>30</v>
      </c>
      <c r="E16" s="33">
        <v>3</v>
      </c>
      <c r="F16" s="25" t="s">
        <v>16</v>
      </c>
      <c r="G16" s="26" t="s">
        <v>17</v>
      </c>
      <c r="H16" s="27" t="s">
        <v>14</v>
      </c>
    </row>
    <row r="17" spans="1:8" ht="66" x14ac:dyDescent="0.2">
      <c r="A17" s="42">
        <v>12</v>
      </c>
      <c r="B17" s="28" t="s">
        <v>29</v>
      </c>
      <c r="C17" s="28" t="s">
        <v>29</v>
      </c>
      <c r="D17" s="33" t="s">
        <v>30</v>
      </c>
      <c r="E17" s="33">
        <v>150</v>
      </c>
      <c r="F17" s="25" t="s">
        <v>16</v>
      </c>
      <c r="G17" s="26" t="s">
        <v>17</v>
      </c>
      <c r="H17" s="27" t="s">
        <v>14</v>
      </c>
    </row>
  </sheetData>
  <mergeCells count="8">
    <mergeCell ref="H4:H5"/>
    <mergeCell ref="A4:A5"/>
    <mergeCell ref="B4:B5"/>
    <mergeCell ref="C4:C5"/>
    <mergeCell ref="D4:D5"/>
    <mergeCell ref="E4:E5"/>
    <mergeCell ref="F4:F5"/>
    <mergeCell ref="G4:G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2023-06-02T03:35:53Z</cp:lastPrinted>
  <dcterms:created xsi:type="dcterms:W3CDTF">2014-05-14T13:45:11Z</dcterms:created>
  <dcterms:modified xsi:type="dcterms:W3CDTF">2023-06-02T03:36:21Z</dcterms:modified>
</cp:coreProperties>
</file>