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1'!$A$1:$F$8</definedName>
    <definedName name="_xlnm.Print_Area" localSheetId="1">'Приложение 2'!$A$1:$H$8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4" l="1"/>
  <c r="F6" i="4" l="1"/>
  <c r="F8" i="4" s="1"/>
</calcChain>
</file>

<file path=xl/sharedStrings.xml><?xml version="1.0" encoding="utf-8"?>
<sst xmlns="http://schemas.openxmlformats.org/spreadsheetml/2006/main" count="35" uniqueCount="26">
  <si>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</si>
  <si>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</si>
  <si>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</si>
  <si>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</si>
  <si>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</si>
  <si>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</si>
  <si>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</si>
  <si>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Всего:</t>
  </si>
  <si>
    <t>Количество</t>
  </si>
  <si>
    <t xml:space="preserve">Цена в тенге </t>
  </si>
  <si>
    <t>Сумма выделенная для закупа в тенге</t>
  </si>
  <si>
    <t>Полная характеристика (описание) медицинских изделий (товара)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</si>
  <si>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</si>
  <si>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</si>
  <si>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</si>
  <si>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 xml:space="preserve">по заявке заказчика в течении 2022 года после подписания договора закупа </t>
  </si>
  <si>
    <t>штука</t>
  </si>
  <si>
    <t>г.Алматы, ул. Байзакова 299А</t>
  </si>
  <si>
    <t>Место поставки на условиях ИНКОТЕРМС 2020, DDP</t>
  </si>
  <si>
    <t xml:space="preserve">штука </t>
  </si>
  <si>
    <t>Наименование и краткое описание, сумма выделенная на закуп медицинских изделий на 2023 год</t>
  </si>
  <si>
    <t>Техническая спецификация по закупу медицинских изделий на 2023 год</t>
  </si>
  <si>
    <t xml:space="preserve">Маска для небулайзера, для аэрозольной терапии, педиатрическая, из ПВХ, длиной 2 метра, в комплекте стандартный коннектор, назальный клип. </t>
  </si>
  <si>
    <t>Ингалятор небулайзер</t>
  </si>
  <si>
    <t>Маска для небулайзера</t>
  </si>
  <si>
    <t>Наименование: Ингалятор компрессорный, технология виртуальных клапанов - да, длина воздуховодной трубки: 200 см, средний размер частиц аэрозоля (MMAD - Mass Median Aerodynamic Diameter, аэродинамический диаметр частиц средней массы): 3,0 мкм, аэрозоль % &lt; 5 мкм: 76%, емкость резервуара для лекарственных средств: макс. 7 мл, соответствующий объем для лекарственных средств: мин. 2 мл - макс. 7 мл, остаточный объем лекарства: 0,7 мл, производительность (выход аэрозоля): 0,5 мл/мин, подача аэрозоля: 0,4 мл (2 мл, 1% NaF), скорость подачи аэрозоля: 0,09 мл/мин (2 мл, 1% NaF), уровень шума: менее 60 дБ, работа от сети: Да, режим работы: длительное, непрерывное, размеры прибора: 103 X 170 X 182 мм. (только компрессор)
Вес прибора: 1,9 кг (только компрессор), особенности: встроенный вентилятор. Комплектация: воздуховодная трубка (ПВХ, 200 см), загубник, насадка для носа, маска для детей (ПВХ), комплект воздушных фильтров, сумка для хранения и переноски, руководство по эксплуатации, гарантийный талон.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</si>
</sst>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  <numFmt numFmtId="167" formatCode="_-* #,##0_р_._-;\-* #,##0_р_._-;_-* &quot;-&quot;?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</cellStyleXfs>
  <cellXfs count="52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 wrapText="1"/>
    </xf>
    <xf numFmtId="167" fontId="8" fillId="0" borderId="1" xfId="5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/>
    </xf>
    <xf numFmtId="3" fontId="10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left" vertical="center" wrapText="1"/>
    </xf>
    <xf numFmtId="4" fontId="10" fillId="0" borderId="0" xfId="0" applyNumberFormat="1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3" fontId="11" fillId="0" borderId="1" xfId="3" applyNumberFormat="1" applyFont="1" applyFill="1" applyBorder="1" applyAlignment="1">
      <alignment horizontal="center" vertical="center" wrapText="1"/>
    </xf>
    <xf numFmtId="165" fontId="11" fillId="0" borderId="2" xfId="5" applyFont="1" applyFill="1" applyBorder="1" applyAlignment="1">
      <alignment horizontal="center" vertical="center" wrapText="1"/>
    </xf>
    <xf numFmtId="165" fontId="11" fillId="0" borderId="3" xfId="5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</cellXfs>
  <cellStyles count="7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zoomScaleSheetLayoutView="70" workbookViewId="0">
      <selection activeCell="B11" sqref="B11"/>
    </sheetView>
  </sheetViews>
  <sheetFormatPr defaultRowHeight="18.75" x14ac:dyDescent="0.2"/>
  <cols>
    <col min="1" max="1" width="9.140625" style="5"/>
    <col min="2" max="2" width="84.855468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11.7109375" style="7" customWidth="1"/>
    <col min="8" max="8" width="10.42578125" style="7" customWidth="1"/>
    <col min="9" max="16384" width="9.140625" style="7"/>
  </cols>
  <sheetData>
    <row r="1" spans="1:8" x14ac:dyDescent="0.2">
      <c r="F1" s="19" t="s">
        <v>4</v>
      </c>
    </row>
    <row r="3" spans="1:8" s="1" customFormat="1" ht="29.25" customHeight="1" x14ac:dyDescent="0.2">
      <c r="A3" s="36" t="s">
        <v>20</v>
      </c>
      <c r="B3" s="36"/>
      <c r="C3" s="36"/>
      <c r="D3" s="36"/>
      <c r="E3" s="36"/>
      <c r="F3" s="36"/>
    </row>
    <row r="4" spans="1:8" s="1" customFormat="1" ht="12.75" customHeight="1" x14ac:dyDescent="0.2">
      <c r="A4" s="40" t="s">
        <v>1</v>
      </c>
      <c r="B4" s="45" t="s">
        <v>12</v>
      </c>
      <c r="C4" s="41" t="s">
        <v>0</v>
      </c>
      <c r="D4" s="43" t="s">
        <v>8</v>
      </c>
      <c r="E4" s="44" t="s">
        <v>9</v>
      </c>
      <c r="F4" s="44" t="s">
        <v>10</v>
      </c>
    </row>
    <row r="5" spans="1:8" s="1" customFormat="1" ht="45.75" customHeight="1" x14ac:dyDescent="0.2">
      <c r="A5" s="40"/>
      <c r="B5" s="46"/>
      <c r="C5" s="42"/>
      <c r="D5" s="43"/>
      <c r="E5" s="44"/>
      <c r="F5" s="44"/>
    </row>
    <row r="6" spans="1:8" s="3" customFormat="1" ht="54.75" customHeight="1" x14ac:dyDescent="0.2">
      <c r="A6" s="2">
        <v>1</v>
      </c>
      <c r="B6" s="31" t="s">
        <v>22</v>
      </c>
      <c r="C6" s="26" t="s">
        <v>19</v>
      </c>
      <c r="D6" s="30">
        <v>10000</v>
      </c>
      <c r="E6" s="21">
        <v>2550</v>
      </c>
      <c r="F6" s="22">
        <f>D6*E6</f>
        <v>25500000</v>
      </c>
      <c r="H6" s="4"/>
    </row>
    <row r="7" spans="1:8" s="3" customFormat="1" ht="54.75" customHeight="1" x14ac:dyDescent="0.2">
      <c r="A7" s="26">
        <v>2</v>
      </c>
      <c r="B7" s="31" t="s">
        <v>23</v>
      </c>
      <c r="C7" s="26" t="s">
        <v>19</v>
      </c>
      <c r="D7" s="30">
        <v>50</v>
      </c>
      <c r="E7" s="21">
        <v>59000</v>
      </c>
      <c r="F7" s="22">
        <f>D7*E7</f>
        <v>2950000</v>
      </c>
      <c r="H7" s="4"/>
    </row>
    <row r="8" spans="1:8" ht="21.75" customHeight="1" x14ac:dyDescent="0.2">
      <c r="A8" s="37" t="s">
        <v>7</v>
      </c>
      <c r="B8" s="38"/>
      <c r="C8" s="38"/>
      <c r="D8" s="38"/>
      <c r="E8" s="39"/>
      <c r="F8" s="22">
        <f>F6+F7</f>
        <v>28450000</v>
      </c>
    </row>
    <row r="9" spans="1:8" x14ac:dyDescent="0.2">
      <c r="A9" s="18"/>
      <c r="B9" s="18"/>
      <c r="C9" s="10"/>
    </row>
    <row r="10" spans="1:8" ht="28.5" customHeight="1" x14ac:dyDescent="0.2">
      <c r="A10" s="17"/>
      <c r="B10" s="17"/>
      <c r="C10" s="10"/>
    </row>
    <row r="11" spans="1:8" ht="35.25" customHeight="1" x14ac:dyDescent="0.2">
      <c r="A11" s="8"/>
      <c r="B11" s="16"/>
      <c r="C11" s="10"/>
    </row>
    <row r="12" spans="1:8" ht="33" customHeight="1" x14ac:dyDescent="0.2">
      <c r="A12" s="17"/>
      <c r="B12" s="17"/>
      <c r="C12" s="10"/>
    </row>
    <row r="13" spans="1:8" x14ac:dyDescent="0.2">
      <c r="A13" s="18"/>
      <c r="B13" s="18"/>
      <c r="C13" s="10"/>
    </row>
    <row r="14" spans="1:8" x14ac:dyDescent="0.2">
      <c r="A14" s="9"/>
      <c r="B14" s="9"/>
      <c r="C14" s="10"/>
    </row>
  </sheetData>
  <mergeCells count="8">
    <mergeCell ref="A3:F3"/>
    <mergeCell ref="A8:E8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60" zoomScaleNormal="80" workbookViewId="0">
      <selection activeCell="A9" sqref="A9"/>
    </sheetView>
  </sheetViews>
  <sheetFormatPr defaultRowHeight="16.5" x14ac:dyDescent="0.2"/>
  <cols>
    <col min="1" max="1" width="9.140625" style="11"/>
    <col min="2" max="2" width="30.5703125" style="11" customWidth="1"/>
    <col min="3" max="3" width="97.28515625" style="13" customWidth="1"/>
    <col min="4" max="4" width="15.5703125" style="11" customWidth="1"/>
    <col min="5" max="5" width="16.140625" style="11" customWidth="1"/>
    <col min="6" max="6" width="22.7109375" style="14" customWidth="1"/>
    <col min="7" max="7" width="24.7109375" style="14" customWidth="1"/>
    <col min="8" max="8" width="29.85546875" style="14" customWidth="1"/>
    <col min="9" max="16384" width="9.140625" style="14"/>
  </cols>
  <sheetData>
    <row r="1" spans="1:8" x14ac:dyDescent="0.2">
      <c r="H1" s="15" t="s">
        <v>5</v>
      </c>
    </row>
    <row r="3" spans="1:8" s="12" customFormat="1" ht="24.75" customHeight="1" x14ac:dyDescent="0.2">
      <c r="B3" s="23"/>
      <c r="C3" s="24" t="s">
        <v>21</v>
      </c>
      <c r="D3" s="23"/>
      <c r="E3" s="23"/>
      <c r="F3" s="23"/>
      <c r="G3" s="23"/>
      <c r="H3" s="20"/>
    </row>
    <row r="4" spans="1:8" s="12" customFormat="1" ht="12.75" customHeight="1" x14ac:dyDescent="0.2">
      <c r="A4" s="48" t="s">
        <v>1</v>
      </c>
      <c r="B4" s="48" t="s">
        <v>6</v>
      </c>
      <c r="C4" s="50" t="s">
        <v>11</v>
      </c>
      <c r="D4" s="50" t="s">
        <v>0</v>
      </c>
      <c r="E4" s="50" t="s">
        <v>2</v>
      </c>
      <c r="F4" s="40" t="s">
        <v>18</v>
      </c>
      <c r="G4" s="40" t="s">
        <v>3</v>
      </c>
      <c r="H4" s="47" t="s">
        <v>13</v>
      </c>
    </row>
    <row r="5" spans="1:8" s="12" customFormat="1" ht="67.5" customHeight="1" x14ac:dyDescent="0.2">
      <c r="A5" s="49"/>
      <c r="B5" s="49"/>
      <c r="C5" s="51"/>
      <c r="D5" s="51"/>
      <c r="E5" s="51"/>
      <c r="F5" s="40"/>
      <c r="G5" s="40"/>
      <c r="H5" s="47"/>
    </row>
    <row r="6" spans="1:8" s="12" customFormat="1" ht="109.5" customHeight="1" x14ac:dyDescent="0.2">
      <c r="A6" s="27">
        <v>1</v>
      </c>
      <c r="B6" s="31" t="s">
        <v>24</v>
      </c>
      <c r="C6" s="31" t="s">
        <v>22</v>
      </c>
      <c r="D6" s="27" t="s">
        <v>16</v>
      </c>
      <c r="E6" s="32">
        <v>10000</v>
      </c>
      <c r="F6" s="28" t="s">
        <v>17</v>
      </c>
      <c r="G6" s="29" t="s">
        <v>15</v>
      </c>
      <c r="H6" s="25" t="s">
        <v>14</v>
      </c>
    </row>
    <row r="7" spans="1:8" ht="249" customHeight="1" x14ac:dyDescent="0.2">
      <c r="A7" s="33">
        <v>2</v>
      </c>
      <c r="B7" s="31" t="s">
        <v>23</v>
      </c>
      <c r="C7" s="34" t="s">
        <v>25</v>
      </c>
      <c r="D7" s="27" t="s">
        <v>16</v>
      </c>
      <c r="E7" s="32">
        <v>50</v>
      </c>
      <c r="F7" s="28" t="s">
        <v>17</v>
      </c>
      <c r="G7" s="29" t="s">
        <v>15</v>
      </c>
      <c r="H7" s="25" t="s">
        <v>14</v>
      </c>
    </row>
    <row r="9" spans="1:8" x14ac:dyDescent="0.2">
      <c r="C9" s="35"/>
    </row>
  </sheetData>
  <mergeCells count="8">
    <mergeCell ref="H4:H5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2023-10-16T06:00:24Z</cp:lastPrinted>
  <dcterms:created xsi:type="dcterms:W3CDTF">2014-05-14T13:45:11Z</dcterms:created>
  <dcterms:modified xsi:type="dcterms:W3CDTF">2023-10-16T06:00:30Z</dcterms:modified>
</cp:coreProperties>
</file>