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1'!$A$1:$F$36</definedName>
    <definedName name="_xlnm.Print_Area" localSheetId="1">'Приложение 2'!$A$1:$G$9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5" i="4" l="1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36" i="4" l="1"/>
</calcChain>
</file>

<file path=xl/sharedStrings.xml><?xml version="1.0" encoding="utf-8"?>
<sst xmlns="http://schemas.openxmlformats.org/spreadsheetml/2006/main" count="231" uniqueCount="51">
  <si>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</si>
  <si>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</si>
  <si>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</si>
  <si>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</si>
  <si>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</si>
  <si>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</si>
  <si>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</si>
  <si>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</si>
  <si>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</si>
  <si>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</si>
  <si>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</si>
  <si>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</si>
  <si>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</si>
  <si>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</si>
  <si>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Наименование и краткое описание, сумма выделенная на закуп изделий медицинского назначения на 2023 год</t>
  </si>
  <si>
    <t>Техническая спецификация по закупу изделий медицинского назначения на 2023 год</t>
  </si>
  <si>
    <t>ВСЕГО:</t>
  </si>
  <si>
    <t>Борная кислота 1% 100 мл стер.</t>
  </si>
  <si>
    <t>Вода очищенная 400 мл стер.</t>
  </si>
  <si>
    <t>Вода укропная 200 мл</t>
  </si>
  <si>
    <t>Димедрол 0,1% 200 мл</t>
  </si>
  <si>
    <t>Калия хлорид 4% 100 мл стер.</t>
  </si>
  <si>
    <t>Касторовое масло 100 гр</t>
  </si>
  <si>
    <t>Клеол 0,9 л</t>
  </si>
  <si>
    <t>Левомицетиновый спирт 0,25% 30 мл</t>
  </si>
  <si>
    <t>Люголя на глицерине 1% 100 мл</t>
  </si>
  <si>
    <t>Магния сульфат 12,5% 200 мл</t>
  </si>
  <si>
    <t>Микстура Павлова 200 мл</t>
  </si>
  <si>
    <t>Натрия гидрокарбонат (сода) 2% 200 мл</t>
  </si>
  <si>
    <t>Натрия гидрокарбонат 4% 100 мл стер.</t>
  </si>
  <si>
    <t>Натрия хлорид 10% - 100 мл стер.</t>
  </si>
  <si>
    <t>Натрия хлорид 3% 200 мл</t>
  </si>
  <si>
    <t>Натрия цитрат 5% - 10 мл стер.</t>
  </si>
  <si>
    <t>Новокаин 0,5% 100 мл стер.</t>
  </si>
  <si>
    <t>Перекись водорода 3% 500 мл</t>
  </si>
  <si>
    <t>Перекись водорода 6% 500 мл</t>
  </si>
  <si>
    <t>Протаргол 1% 10 мл</t>
  </si>
  <si>
    <t>Раствор метиленового синего 1% 30 мл</t>
  </si>
  <si>
    <t>Р-р Рингера 100 мл стер.</t>
  </si>
  <si>
    <t>Уксусная кислота 2%, 1000 мл</t>
  </si>
  <si>
    <t>Фурацилина 0,02% 400 мл стер.</t>
  </si>
  <si>
    <t>Эуфиллин 0,1% 200 мл</t>
  </si>
  <si>
    <t>Калия йодид 2% - 200 мл</t>
  </si>
  <si>
    <t>флакон</t>
  </si>
  <si>
    <t xml:space="preserve">Мазь интерфероновая - 100 мл </t>
  </si>
  <si>
    <t>Кальция хлорид 5% - 200 мл</t>
  </si>
  <si>
    <t>Сложные порошки №10 (натрия хлорид 18г №10)</t>
  </si>
  <si>
    <t>Р-р перекиси водорода 30% (пергидроль) - 500 мл</t>
  </si>
  <si>
    <t>***</t>
  </si>
  <si>
    <t>г. Алматы, Байзакова 299А; ул. Райымбека 535; ул. Момышұлы 1/55.</t>
  </si>
  <si>
    <t xml:space="preserve">по заявке заказчика в течении 2023 года после подписания договора закупа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</si>
</sst>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  <numFmt numFmtId="168" formatCode="_-* #,##0\ _₸_-;\-* #,##0\ _₸_-;_-* &quot;-&quot;??\ _₸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4" fillId="0" borderId="0"/>
  </cellStyleXfs>
  <cellXfs count="41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8" applyNumberFormat="1" applyFont="1" applyBorder="1" applyAlignment="1">
      <alignment vertical="center" wrapText="1" shrinkToFit="1"/>
    </xf>
    <xf numFmtId="168" fontId="8" fillId="0" borderId="1" xfId="7" applyNumberFormat="1" applyFont="1" applyBorder="1"/>
    <xf numFmtId="0" fontId="4" fillId="0" borderId="1" xfId="8" applyNumberFormat="1" applyFont="1" applyFill="1" applyBorder="1" applyAlignment="1">
      <alignment vertical="center" wrapText="1" shrinkToFit="1"/>
    </xf>
    <xf numFmtId="168" fontId="8" fillId="0" borderId="1" xfId="7" applyNumberFormat="1" applyFont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 wrapText="1"/>
    </xf>
    <xf numFmtId="168" fontId="8" fillId="0" borderId="1" xfId="7" applyNumberFormat="1" applyFont="1" applyBorder="1" applyAlignment="1">
      <alignment horizontal="center" vertical="center"/>
    </xf>
    <xf numFmtId="168" fontId="8" fillId="0" borderId="1" xfId="7" applyNumberFormat="1" applyFont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9">
    <cellStyle name="Excel Built-in Normal" xfId="2"/>
    <cellStyle name="Обычный" xfId="0" builtinId="0"/>
    <cellStyle name="Обычный 2" xfId="6"/>
    <cellStyle name="Обычный 7" xfId="3"/>
    <cellStyle name="Обычный_Лист1" xfId="8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="80" zoomScaleNormal="80" zoomScaleSheetLayoutView="70" workbookViewId="0">
      <selection activeCell="H5" sqref="H5"/>
    </sheetView>
  </sheetViews>
  <sheetFormatPr defaultRowHeight="18.75" x14ac:dyDescent="0.2"/>
  <cols>
    <col min="1" max="1" width="9.140625" style="5"/>
    <col min="2" max="2" width="59.71093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0.42578125" style="7" customWidth="1"/>
    <col min="8" max="16384" width="9.140625" style="7"/>
  </cols>
  <sheetData>
    <row r="1" spans="1:7" x14ac:dyDescent="0.2">
      <c r="F1" s="12" t="s">
        <v>4</v>
      </c>
    </row>
    <row r="3" spans="1:7" s="1" customFormat="1" ht="29.25" customHeight="1" x14ac:dyDescent="0.2">
      <c r="A3" s="27" t="s">
        <v>14</v>
      </c>
      <c r="B3" s="27"/>
      <c r="C3" s="27"/>
      <c r="D3" s="27"/>
      <c r="E3" s="27"/>
      <c r="F3" s="27"/>
    </row>
    <row r="4" spans="1:7" s="1" customFormat="1" ht="12.75" customHeight="1" x14ac:dyDescent="0.2">
      <c r="A4" s="28" t="s">
        <v>1</v>
      </c>
      <c r="B4" s="33" t="s">
        <v>10</v>
      </c>
      <c r="C4" s="29" t="s">
        <v>0</v>
      </c>
      <c r="D4" s="31" t="s">
        <v>7</v>
      </c>
      <c r="E4" s="32" t="s">
        <v>8</v>
      </c>
      <c r="F4" s="32" t="s">
        <v>9</v>
      </c>
    </row>
    <row r="5" spans="1:7" s="1" customFormat="1" ht="39.75" customHeight="1" x14ac:dyDescent="0.2">
      <c r="A5" s="28"/>
      <c r="B5" s="34"/>
      <c r="C5" s="30"/>
      <c r="D5" s="31"/>
      <c r="E5" s="32"/>
      <c r="F5" s="32"/>
    </row>
    <row r="6" spans="1:7" s="3" customFormat="1" ht="18.75" customHeight="1" x14ac:dyDescent="0.3">
      <c r="A6" s="2">
        <v>1</v>
      </c>
      <c r="B6" s="20" t="s">
        <v>18</v>
      </c>
      <c r="C6" s="23" t="s">
        <v>43</v>
      </c>
      <c r="D6" s="21">
        <v>690</v>
      </c>
      <c r="E6" s="21">
        <v>1003</v>
      </c>
      <c r="F6" s="13">
        <f>D6*E6</f>
        <v>692070</v>
      </c>
      <c r="G6" s="4"/>
    </row>
    <row r="7" spans="1:7" s="3" customFormat="1" ht="18.75" customHeight="1" x14ac:dyDescent="0.3">
      <c r="A7" s="2">
        <v>2</v>
      </c>
      <c r="B7" s="20" t="s">
        <v>19</v>
      </c>
      <c r="C7" s="23" t="s">
        <v>43</v>
      </c>
      <c r="D7" s="21">
        <v>1950</v>
      </c>
      <c r="E7" s="21">
        <v>1375</v>
      </c>
      <c r="F7" s="13">
        <f t="shared" ref="F7:F35" si="0">D7*E7</f>
        <v>2681250</v>
      </c>
      <c r="G7" s="4"/>
    </row>
    <row r="8" spans="1:7" ht="18.75" customHeight="1" x14ac:dyDescent="0.3">
      <c r="A8" s="17">
        <v>3</v>
      </c>
      <c r="B8" s="20" t="s">
        <v>23</v>
      </c>
      <c r="C8" s="23" t="s">
        <v>43</v>
      </c>
      <c r="D8" s="21">
        <v>3</v>
      </c>
      <c r="E8" s="21">
        <v>75000</v>
      </c>
      <c r="F8" s="13">
        <f t="shared" si="0"/>
        <v>225000</v>
      </c>
    </row>
    <row r="9" spans="1:7" ht="18" customHeight="1" x14ac:dyDescent="0.3">
      <c r="A9" s="2">
        <v>4</v>
      </c>
      <c r="B9" s="20" t="s">
        <v>24</v>
      </c>
      <c r="C9" s="23" t="s">
        <v>43</v>
      </c>
      <c r="D9" s="21">
        <v>1175</v>
      </c>
      <c r="E9" s="21">
        <v>670</v>
      </c>
      <c r="F9" s="13">
        <f t="shared" si="0"/>
        <v>787250</v>
      </c>
    </row>
    <row r="10" spans="1:7" x14ac:dyDescent="0.3">
      <c r="A10" s="2">
        <v>5</v>
      </c>
      <c r="B10" s="22" t="s">
        <v>44</v>
      </c>
      <c r="C10" s="23" t="s">
        <v>43</v>
      </c>
      <c r="D10" s="21">
        <v>1000</v>
      </c>
      <c r="E10" s="21">
        <v>3150</v>
      </c>
      <c r="F10" s="13">
        <f t="shared" si="0"/>
        <v>3150000</v>
      </c>
    </row>
    <row r="11" spans="1:7" x14ac:dyDescent="0.3">
      <c r="A11" s="17">
        <v>6</v>
      </c>
      <c r="B11" s="20" t="s">
        <v>27</v>
      </c>
      <c r="C11" s="23" t="s">
        <v>43</v>
      </c>
      <c r="D11" s="21">
        <v>1545</v>
      </c>
      <c r="E11" s="21">
        <v>1375</v>
      </c>
      <c r="F11" s="13">
        <f t="shared" si="0"/>
        <v>2124375</v>
      </c>
    </row>
    <row r="12" spans="1:7" x14ac:dyDescent="0.3">
      <c r="A12" s="2">
        <v>7</v>
      </c>
      <c r="B12" s="20" t="s">
        <v>36</v>
      </c>
      <c r="C12" s="23" t="s">
        <v>43</v>
      </c>
      <c r="D12" s="21">
        <v>4800</v>
      </c>
      <c r="E12" s="21">
        <v>945</v>
      </c>
      <c r="F12" s="13">
        <f t="shared" si="0"/>
        <v>4536000</v>
      </c>
    </row>
    <row r="13" spans="1:7" s="3" customFormat="1" ht="18.75" customHeight="1" x14ac:dyDescent="0.3">
      <c r="A13" s="2">
        <v>8</v>
      </c>
      <c r="B13" s="20" t="s">
        <v>17</v>
      </c>
      <c r="C13" s="23" t="s">
        <v>43</v>
      </c>
      <c r="D13" s="21">
        <v>10</v>
      </c>
      <c r="E13" s="21">
        <v>945</v>
      </c>
      <c r="F13" s="13">
        <f t="shared" si="0"/>
        <v>9450</v>
      </c>
      <c r="G13" s="4"/>
    </row>
    <row r="14" spans="1:7" s="3" customFormat="1" ht="18.75" customHeight="1" x14ac:dyDescent="0.3">
      <c r="A14" s="17">
        <v>9</v>
      </c>
      <c r="B14" s="20" t="s">
        <v>20</v>
      </c>
      <c r="C14" s="23" t="s">
        <v>43</v>
      </c>
      <c r="D14" s="21">
        <v>1350</v>
      </c>
      <c r="E14" s="21">
        <v>1375</v>
      </c>
      <c r="F14" s="13">
        <f t="shared" si="0"/>
        <v>1856250</v>
      </c>
      <c r="G14" s="4"/>
    </row>
    <row r="15" spans="1:7" s="3" customFormat="1" ht="18.75" customHeight="1" x14ac:dyDescent="0.3">
      <c r="A15" s="2">
        <v>10</v>
      </c>
      <c r="B15" s="20" t="s">
        <v>42</v>
      </c>
      <c r="C15" s="23" t="s">
        <v>43</v>
      </c>
      <c r="D15" s="21">
        <v>10</v>
      </c>
      <c r="E15" s="21">
        <v>1375</v>
      </c>
      <c r="F15" s="13">
        <f t="shared" si="0"/>
        <v>13750</v>
      </c>
      <c r="G15" s="4"/>
    </row>
    <row r="16" spans="1:7" x14ac:dyDescent="0.3">
      <c r="A16" s="2">
        <v>11</v>
      </c>
      <c r="B16" s="20" t="s">
        <v>21</v>
      </c>
      <c r="C16" s="23" t="s">
        <v>43</v>
      </c>
      <c r="D16" s="21">
        <v>2200</v>
      </c>
      <c r="E16" s="21">
        <v>896</v>
      </c>
      <c r="F16" s="13">
        <f t="shared" si="0"/>
        <v>1971200</v>
      </c>
    </row>
    <row r="17" spans="1:6" x14ac:dyDescent="0.3">
      <c r="A17" s="17">
        <v>12</v>
      </c>
      <c r="B17" s="20" t="s">
        <v>45</v>
      </c>
      <c r="C17" s="23" t="s">
        <v>43</v>
      </c>
      <c r="D17" s="21">
        <v>10</v>
      </c>
      <c r="E17" s="21">
        <v>1375</v>
      </c>
      <c r="F17" s="13">
        <f t="shared" si="0"/>
        <v>13750</v>
      </c>
    </row>
    <row r="18" spans="1:6" ht="18.75" customHeight="1" x14ac:dyDescent="0.3">
      <c r="A18" s="2">
        <v>13</v>
      </c>
      <c r="B18" s="20" t="s">
        <v>22</v>
      </c>
      <c r="C18" s="23" t="s">
        <v>43</v>
      </c>
      <c r="D18" s="21">
        <v>14</v>
      </c>
      <c r="E18" s="21">
        <v>2271</v>
      </c>
      <c r="F18" s="13">
        <f t="shared" si="0"/>
        <v>31794</v>
      </c>
    </row>
    <row r="19" spans="1:6" x14ac:dyDescent="0.3">
      <c r="A19" s="2">
        <v>14</v>
      </c>
      <c r="B19" s="20" t="s">
        <v>25</v>
      </c>
      <c r="C19" s="23" t="s">
        <v>43</v>
      </c>
      <c r="D19" s="21">
        <v>40</v>
      </c>
      <c r="E19" s="21">
        <v>2784</v>
      </c>
      <c r="F19" s="13">
        <f t="shared" si="0"/>
        <v>111360</v>
      </c>
    </row>
    <row r="20" spans="1:6" x14ac:dyDescent="0.3">
      <c r="A20" s="17">
        <v>15</v>
      </c>
      <c r="B20" s="20" t="s">
        <v>26</v>
      </c>
      <c r="C20" s="23" t="s">
        <v>43</v>
      </c>
      <c r="D20" s="21">
        <v>1400</v>
      </c>
      <c r="E20" s="21">
        <v>1375</v>
      </c>
      <c r="F20" s="13">
        <f t="shared" si="0"/>
        <v>1925000</v>
      </c>
    </row>
    <row r="21" spans="1:6" x14ac:dyDescent="0.3">
      <c r="A21" s="2">
        <v>16</v>
      </c>
      <c r="B21" s="20" t="s">
        <v>28</v>
      </c>
      <c r="C21" s="23" t="s">
        <v>43</v>
      </c>
      <c r="D21" s="21">
        <v>2100</v>
      </c>
      <c r="E21" s="21">
        <v>1375</v>
      </c>
      <c r="F21" s="13">
        <f t="shared" si="0"/>
        <v>2887500</v>
      </c>
    </row>
    <row r="22" spans="1:6" x14ac:dyDescent="0.3">
      <c r="A22" s="2">
        <v>17</v>
      </c>
      <c r="B22" s="20" t="s">
        <v>29</v>
      </c>
      <c r="C22" s="23" t="s">
        <v>43</v>
      </c>
      <c r="D22" s="21">
        <v>1250</v>
      </c>
      <c r="E22" s="21">
        <v>896</v>
      </c>
      <c r="F22" s="13">
        <f t="shared" si="0"/>
        <v>1120000</v>
      </c>
    </row>
    <row r="23" spans="1:6" x14ac:dyDescent="0.3">
      <c r="A23" s="17">
        <v>18</v>
      </c>
      <c r="B23" s="20" t="s">
        <v>30</v>
      </c>
      <c r="C23" s="23" t="s">
        <v>43</v>
      </c>
      <c r="D23" s="21">
        <v>1300</v>
      </c>
      <c r="E23" s="21">
        <v>896</v>
      </c>
      <c r="F23" s="13">
        <f t="shared" si="0"/>
        <v>1164800</v>
      </c>
    </row>
    <row r="24" spans="1:6" x14ac:dyDescent="0.3">
      <c r="A24" s="2">
        <v>19</v>
      </c>
      <c r="B24" s="20" t="s">
        <v>31</v>
      </c>
      <c r="C24" s="23" t="s">
        <v>43</v>
      </c>
      <c r="D24" s="21">
        <v>890</v>
      </c>
      <c r="E24" s="21">
        <v>1375</v>
      </c>
      <c r="F24" s="13">
        <f t="shared" si="0"/>
        <v>1223750</v>
      </c>
    </row>
    <row r="25" spans="1:6" x14ac:dyDescent="0.3">
      <c r="A25" s="2">
        <v>20</v>
      </c>
      <c r="B25" s="20" t="s">
        <v>32</v>
      </c>
      <c r="C25" s="23" t="s">
        <v>43</v>
      </c>
      <c r="D25" s="21">
        <v>1150</v>
      </c>
      <c r="E25" s="21">
        <v>621</v>
      </c>
      <c r="F25" s="13">
        <f t="shared" si="0"/>
        <v>714150</v>
      </c>
    </row>
    <row r="26" spans="1:6" x14ac:dyDescent="0.3">
      <c r="A26" s="17">
        <v>21</v>
      </c>
      <c r="B26" s="20" t="s">
        <v>33</v>
      </c>
      <c r="C26" s="23" t="s">
        <v>43</v>
      </c>
      <c r="D26" s="21">
        <v>10550</v>
      </c>
      <c r="E26" s="21">
        <v>618</v>
      </c>
      <c r="F26" s="13">
        <f t="shared" si="0"/>
        <v>6519900</v>
      </c>
    </row>
    <row r="27" spans="1:6" x14ac:dyDescent="0.3">
      <c r="A27" s="2">
        <v>22</v>
      </c>
      <c r="B27" s="20" t="s">
        <v>34</v>
      </c>
      <c r="C27" s="23" t="s">
        <v>43</v>
      </c>
      <c r="D27" s="21">
        <v>3850</v>
      </c>
      <c r="E27" s="21">
        <v>944</v>
      </c>
      <c r="F27" s="13">
        <f t="shared" si="0"/>
        <v>3634400</v>
      </c>
    </row>
    <row r="28" spans="1:6" x14ac:dyDescent="0.3">
      <c r="A28" s="2">
        <v>23</v>
      </c>
      <c r="B28" s="20" t="s">
        <v>35</v>
      </c>
      <c r="C28" s="23" t="s">
        <v>43</v>
      </c>
      <c r="D28" s="21">
        <v>3000</v>
      </c>
      <c r="E28" s="21">
        <v>1031</v>
      </c>
      <c r="F28" s="13">
        <f t="shared" si="0"/>
        <v>3093000</v>
      </c>
    </row>
    <row r="29" spans="1:6" ht="37.5" x14ac:dyDescent="0.3">
      <c r="A29" s="17">
        <v>24</v>
      </c>
      <c r="B29" s="20" t="s">
        <v>47</v>
      </c>
      <c r="C29" s="23" t="s">
        <v>43</v>
      </c>
      <c r="D29" s="21">
        <v>1100</v>
      </c>
      <c r="E29" s="21">
        <v>2550</v>
      </c>
      <c r="F29" s="13">
        <f t="shared" si="0"/>
        <v>2805000</v>
      </c>
    </row>
    <row r="30" spans="1:6" x14ac:dyDescent="0.3">
      <c r="A30" s="2">
        <v>25</v>
      </c>
      <c r="B30" s="20" t="s">
        <v>38</v>
      </c>
      <c r="C30" s="23" t="s">
        <v>43</v>
      </c>
      <c r="D30" s="21">
        <v>28500</v>
      </c>
      <c r="E30" s="21">
        <v>795</v>
      </c>
      <c r="F30" s="13">
        <f t="shared" si="0"/>
        <v>22657500</v>
      </c>
    </row>
    <row r="31" spans="1:6" ht="37.5" x14ac:dyDescent="0.3">
      <c r="A31" s="2">
        <v>26</v>
      </c>
      <c r="B31" s="20" t="s">
        <v>46</v>
      </c>
      <c r="C31" s="23" t="s">
        <v>43</v>
      </c>
      <c r="D31" s="21">
        <v>15</v>
      </c>
      <c r="E31" s="21">
        <v>825</v>
      </c>
      <c r="F31" s="13">
        <f t="shared" si="0"/>
        <v>12375</v>
      </c>
    </row>
    <row r="32" spans="1:6" x14ac:dyDescent="0.3">
      <c r="A32" s="17">
        <v>27</v>
      </c>
      <c r="B32" s="20" t="s">
        <v>40</v>
      </c>
      <c r="C32" s="23" t="s">
        <v>43</v>
      </c>
      <c r="D32" s="21">
        <v>21200</v>
      </c>
      <c r="E32" s="21">
        <v>750</v>
      </c>
      <c r="F32" s="13">
        <f t="shared" si="0"/>
        <v>15900000</v>
      </c>
    </row>
    <row r="33" spans="1:6" x14ac:dyDescent="0.3">
      <c r="A33" s="2">
        <v>28</v>
      </c>
      <c r="B33" s="20" t="s">
        <v>41</v>
      </c>
      <c r="C33" s="23" t="s">
        <v>43</v>
      </c>
      <c r="D33" s="21">
        <v>1750</v>
      </c>
      <c r="E33" s="21">
        <v>1375</v>
      </c>
      <c r="F33" s="13">
        <f t="shared" si="0"/>
        <v>2406250</v>
      </c>
    </row>
    <row r="34" spans="1:6" x14ac:dyDescent="0.3">
      <c r="A34" s="2">
        <v>29</v>
      </c>
      <c r="B34" s="20" t="s">
        <v>37</v>
      </c>
      <c r="C34" s="23" t="s">
        <v>43</v>
      </c>
      <c r="D34" s="21">
        <v>900</v>
      </c>
      <c r="E34" s="21">
        <v>1000</v>
      </c>
      <c r="F34" s="13">
        <f t="shared" si="0"/>
        <v>900000</v>
      </c>
    </row>
    <row r="35" spans="1:6" x14ac:dyDescent="0.3">
      <c r="A35" s="17">
        <v>30</v>
      </c>
      <c r="B35" s="20" t="s">
        <v>39</v>
      </c>
      <c r="C35" s="23" t="s">
        <v>43</v>
      </c>
      <c r="D35" s="21">
        <v>60</v>
      </c>
      <c r="E35" s="21">
        <v>1000</v>
      </c>
      <c r="F35" s="13">
        <f t="shared" si="0"/>
        <v>60000</v>
      </c>
    </row>
    <row r="36" spans="1:6" x14ac:dyDescent="0.2">
      <c r="A36" s="18"/>
      <c r="B36" s="19" t="s">
        <v>16</v>
      </c>
      <c r="C36" s="18" t="s">
        <v>48</v>
      </c>
      <c r="D36" s="18" t="s">
        <v>48</v>
      </c>
      <c r="E36" s="18" t="s">
        <v>48</v>
      </c>
      <c r="F36" s="14">
        <f>SUM(F6:F35)</f>
        <v>85227124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="80" zoomScaleNormal="80" workbookViewId="0">
      <selection activeCell="I5" sqref="I5"/>
    </sheetView>
  </sheetViews>
  <sheetFormatPr defaultRowHeight="16.5" x14ac:dyDescent="0.2"/>
  <cols>
    <col min="1" max="1" width="9.140625" style="8"/>
    <col min="2" max="2" width="86.140625" style="8" customWidth="1"/>
    <col min="3" max="3" width="15.5703125" style="8" customWidth="1"/>
    <col min="4" max="4" width="16.140625" style="8" customWidth="1"/>
    <col min="5" max="5" width="22.7109375" style="10" customWidth="1"/>
    <col min="6" max="6" width="24.7109375" style="10" customWidth="1"/>
    <col min="7" max="7" width="29.85546875" style="10" customWidth="1"/>
    <col min="8" max="16384" width="9.140625" style="10"/>
  </cols>
  <sheetData>
    <row r="1" spans="1:7" x14ac:dyDescent="0.2">
      <c r="G1" s="11" t="s">
        <v>5</v>
      </c>
    </row>
    <row r="3" spans="1:7" s="9" customFormat="1" ht="24.75" customHeight="1" x14ac:dyDescent="0.2">
      <c r="A3" s="35" t="s">
        <v>15</v>
      </c>
      <c r="B3" s="35"/>
      <c r="C3" s="35"/>
      <c r="D3" s="35"/>
      <c r="E3" s="35"/>
      <c r="F3" s="35"/>
      <c r="G3" s="35"/>
    </row>
    <row r="4" spans="1:7" s="9" customFormat="1" ht="12.75" customHeight="1" x14ac:dyDescent="0.2">
      <c r="A4" s="37" t="s">
        <v>1</v>
      </c>
      <c r="B4" s="37" t="s">
        <v>6</v>
      </c>
      <c r="C4" s="39" t="s">
        <v>0</v>
      </c>
      <c r="D4" s="39" t="s">
        <v>2</v>
      </c>
      <c r="E4" s="28" t="s">
        <v>13</v>
      </c>
      <c r="F4" s="28" t="s">
        <v>3</v>
      </c>
      <c r="G4" s="36" t="s">
        <v>11</v>
      </c>
    </row>
    <row r="5" spans="1:7" s="9" customFormat="1" ht="67.5" customHeight="1" x14ac:dyDescent="0.2">
      <c r="A5" s="38"/>
      <c r="B5" s="38"/>
      <c r="C5" s="40"/>
      <c r="D5" s="40"/>
      <c r="E5" s="28"/>
      <c r="F5" s="28"/>
      <c r="G5" s="36"/>
    </row>
    <row r="6" spans="1:7" s="9" customFormat="1" ht="72" customHeight="1" x14ac:dyDescent="0.2">
      <c r="A6" s="2">
        <v>1</v>
      </c>
      <c r="B6" s="20" t="s">
        <v>18</v>
      </c>
      <c r="C6" s="25" t="s">
        <v>43</v>
      </c>
      <c r="D6" s="26">
        <v>690</v>
      </c>
      <c r="E6" s="24" t="s">
        <v>49</v>
      </c>
      <c r="F6" s="15" t="s">
        <v>50</v>
      </c>
      <c r="G6" s="16" t="s">
        <v>12</v>
      </c>
    </row>
    <row r="7" spans="1:7" ht="82.5" customHeight="1" x14ac:dyDescent="0.2">
      <c r="A7" s="2">
        <v>2</v>
      </c>
      <c r="B7" s="20" t="s">
        <v>19</v>
      </c>
      <c r="C7" s="25" t="s">
        <v>43</v>
      </c>
      <c r="D7" s="26">
        <v>1950</v>
      </c>
      <c r="E7" s="24" t="s">
        <v>49</v>
      </c>
      <c r="F7" s="15" t="s">
        <v>50</v>
      </c>
      <c r="G7" s="16" t="s">
        <v>12</v>
      </c>
    </row>
    <row r="8" spans="1:7" ht="60" x14ac:dyDescent="0.2">
      <c r="A8" s="17">
        <v>3</v>
      </c>
      <c r="B8" s="20" t="s">
        <v>23</v>
      </c>
      <c r="C8" s="25" t="s">
        <v>43</v>
      </c>
      <c r="D8" s="26">
        <v>3</v>
      </c>
      <c r="E8" s="24" t="s">
        <v>49</v>
      </c>
      <c r="F8" s="15" t="s">
        <v>50</v>
      </c>
      <c r="G8" s="16" t="s">
        <v>12</v>
      </c>
    </row>
    <row r="9" spans="1:7" ht="90" customHeight="1" x14ac:dyDescent="0.2">
      <c r="A9" s="2">
        <v>4</v>
      </c>
      <c r="B9" s="20" t="s">
        <v>24</v>
      </c>
      <c r="C9" s="25" t="s">
        <v>43</v>
      </c>
      <c r="D9" s="26">
        <v>1175</v>
      </c>
      <c r="E9" s="24" t="s">
        <v>49</v>
      </c>
      <c r="F9" s="15" t="s">
        <v>50</v>
      </c>
      <c r="G9" s="16" t="s">
        <v>12</v>
      </c>
    </row>
    <row r="10" spans="1:7" ht="60" x14ac:dyDescent="0.2">
      <c r="A10" s="2">
        <v>5</v>
      </c>
      <c r="B10" s="22" t="s">
        <v>44</v>
      </c>
      <c r="C10" s="25" t="s">
        <v>43</v>
      </c>
      <c r="D10" s="26">
        <v>1000</v>
      </c>
      <c r="E10" s="24" t="s">
        <v>49</v>
      </c>
      <c r="F10" s="15" t="s">
        <v>50</v>
      </c>
      <c r="G10" s="16" t="s">
        <v>12</v>
      </c>
    </row>
    <row r="11" spans="1:7" ht="60" x14ac:dyDescent="0.2">
      <c r="A11" s="17">
        <v>6</v>
      </c>
      <c r="B11" s="20" t="s">
        <v>27</v>
      </c>
      <c r="C11" s="25" t="s">
        <v>43</v>
      </c>
      <c r="D11" s="26">
        <v>1545</v>
      </c>
      <c r="E11" s="24" t="s">
        <v>49</v>
      </c>
      <c r="F11" s="15" t="s">
        <v>50</v>
      </c>
      <c r="G11" s="16" t="s">
        <v>12</v>
      </c>
    </row>
    <row r="12" spans="1:7" ht="60" x14ac:dyDescent="0.2">
      <c r="A12" s="2">
        <v>7</v>
      </c>
      <c r="B12" s="20" t="s">
        <v>36</v>
      </c>
      <c r="C12" s="25" t="s">
        <v>43</v>
      </c>
      <c r="D12" s="26">
        <v>4800</v>
      </c>
      <c r="E12" s="24" t="s">
        <v>49</v>
      </c>
      <c r="F12" s="15" t="s">
        <v>50</v>
      </c>
      <c r="G12" s="16" t="s">
        <v>12</v>
      </c>
    </row>
    <row r="13" spans="1:7" ht="60" x14ac:dyDescent="0.2">
      <c r="A13" s="2">
        <v>8</v>
      </c>
      <c r="B13" s="20" t="s">
        <v>17</v>
      </c>
      <c r="C13" s="25" t="s">
        <v>43</v>
      </c>
      <c r="D13" s="26">
        <v>10</v>
      </c>
      <c r="E13" s="24" t="s">
        <v>49</v>
      </c>
      <c r="F13" s="15" t="s">
        <v>50</v>
      </c>
      <c r="G13" s="16" t="s">
        <v>12</v>
      </c>
    </row>
    <row r="14" spans="1:7" ht="60" x14ac:dyDescent="0.2">
      <c r="A14" s="17">
        <v>9</v>
      </c>
      <c r="B14" s="20" t="s">
        <v>20</v>
      </c>
      <c r="C14" s="25" t="s">
        <v>43</v>
      </c>
      <c r="D14" s="26">
        <v>1350</v>
      </c>
      <c r="E14" s="24" t="s">
        <v>49</v>
      </c>
      <c r="F14" s="15" t="s">
        <v>50</v>
      </c>
      <c r="G14" s="16" t="s">
        <v>12</v>
      </c>
    </row>
    <row r="15" spans="1:7" ht="60" x14ac:dyDescent="0.2">
      <c r="A15" s="2">
        <v>10</v>
      </c>
      <c r="B15" s="20" t="s">
        <v>42</v>
      </c>
      <c r="C15" s="25" t="s">
        <v>43</v>
      </c>
      <c r="D15" s="26">
        <v>10</v>
      </c>
      <c r="E15" s="24" t="s">
        <v>49</v>
      </c>
      <c r="F15" s="15" t="s">
        <v>50</v>
      </c>
      <c r="G15" s="16" t="s">
        <v>12</v>
      </c>
    </row>
    <row r="16" spans="1:7" ht="60" x14ac:dyDescent="0.2">
      <c r="A16" s="2">
        <v>11</v>
      </c>
      <c r="B16" s="20" t="s">
        <v>21</v>
      </c>
      <c r="C16" s="25" t="s">
        <v>43</v>
      </c>
      <c r="D16" s="26">
        <v>2200</v>
      </c>
      <c r="E16" s="24" t="s">
        <v>49</v>
      </c>
      <c r="F16" s="15" t="s">
        <v>50</v>
      </c>
      <c r="G16" s="16" t="s">
        <v>12</v>
      </c>
    </row>
    <row r="17" spans="1:7" ht="60" x14ac:dyDescent="0.2">
      <c r="A17" s="17">
        <v>12</v>
      </c>
      <c r="B17" s="20" t="s">
        <v>45</v>
      </c>
      <c r="C17" s="25" t="s">
        <v>43</v>
      </c>
      <c r="D17" s="26">
        <v>10</v>
      </c>
      <c r="E17" s="24" t="s">
        <v>49</v>
      </c>
      <c r="F17" s="15" t="s">
        <v>50</v>
      </c>
      <c r="G17" s="16" t="s">
        <v>12</v>
      </c>
    </row>
    <row r="18" spans="1:7" ht="60" x14ac:dyDescent="0.2">
      <c r="A18" s="2">
        <v>13</v>
      </c>
      <c r="B18" s="20" t="s">
        <v>22</v>
      </c>
      <c r="C18" s="25" t="s">
        <v>43</v>
      </c>
      <c r="D18" s="26">
        <v>14</v>
      </c>
      <c r="E18" s="24" t="s">
        <v>49</v>
      </c>
      <c r="F18" s="15" t="s">
        <v>50</v>
      </c>
      <c r="G18" s="16" t="s">
        <v>12</v>
      </c>
    </row>
    <row r="19" spans="1:7" ht="60" x14ac:dyDescent="0.2">
      <c r="A19" s="2">
        <v>14</v>
      </c>
      <c r="B19" s="20" t="s">
        <v>25</v>
      </c>
      <c r="C19" s="25" t="s">
        <v>43</v>
      </c>
      <c r="D19" s="26">
        <v>40</v>
      </c>
      <c r="E19" s="24" t="s">
        <v>49</v>
      </c>
      <c r="F19" s="15" t="s">
        <v>50</v>
      </c>
      <c r="G19" s="16" t="s">
        <v>12</v>
      </c>
    </row>
    <row r="20" spans="1:7" ht="60" x14ac:dyDescent="0.2">
      <c r="A20" s="17">
        <v>15</v>
      </c>
      <c r="B20" s="20" t="s">
        <v>26</v>
      </c>
      <c r="C20" s="25" t="s">
        <v>43</v>
      </c>
      <c r="D20" s="26">
        <v>1400</v>
      </c>
      <c r="E20" s="24" t="s">
        <v>49</v>
      </c>
      <c r="F20" s="15" t="s">
        <v>50</v>
      </c>
      <c r="G20" s="16" t="s">
        <v>12</v>
      </c>
    </row>
    <row r="21" spans="1:7" ht="60" x14ac:dyDescent="0.2">
      <c r="A21" s="2">
        <v>16</v>
      </c>
      <c r="B21" s="20" t="s">
        <v>28</v>
      </c>
      <c r="C21" s="25" t="s">
        <v>43</v>
      </c>
      <c r="D21" s="26">
        <v>2100</v>
      </c>
      <c r="E21" s="24" t="s">
        <v>49</v>
      </c>
      <c r="F21" s="15" t="s">
        <v>50</v>
      </c>
      <c r="G21" s="16" t="s">
        <v>12</v>
      </c>
    </row>
    <row r="22" spans="1:7" ht="60" x14ac:dyDescent="0.2">
      <c r="A22" s="2">
        <v>17</v>
      </c>
      <c r="B22" s="20" t="s">
        <v>29</v>
      </c>
      <c r="C22" s="25" t="s">
        <v>43</v>
      </c>
      <c r="D22" s="26">
        <v>1250</v>
      </c>
      <c r="E22" s="24" t="s">
        <v>49</v>
      </c>
      <c r="F22" s="15" t="s">
        <v>50</v>
      </c>
      <c r="G22" s="16" t="s">
        <v>12</v>
      </c>
    </row>
    <row r="23" spans="1:7" ht="60" x14ac:dyDescent="0.2">
      <c r="A23" s="17">
        <v>18</v>
      </c>
      <c r="B23" s="20" t="s">
        <v>30</v>
      </c>
      <c r="C23" s="25" t="s">
        <v>43</v>
      </c>
      <c r="D23" s="26">
        <v>1300</v>
      </c>
      <c r="E23" s="24" t="s">
        <v>49</v>
      </c>
      <c r="F23" s="15" t="s">
        <v>50</v>
      </c>
      <c r="G23" s="16" t="s">
        <v>12</v>
      </c>
    </row>
    <row r="24" spans="1:7" ht="60" x14ac:dyDescent="0.2">
      <c r="A24" s="2">
        <v>19</v>
      </c>
      <c r="B24" s="20" t="s">
        <v>31</v>
      </c>
      <c r="C24" s="25" t="s">
        <v>43</v>
      </c>
      <c r="D24" s="26">
        <v>890</v>
      </c>
      <c r="E24" s="24" t="s">
        <v>49</v>
      </c>
      <c r="F24" s="15" t="s">
        <v>50</v>
      </c>
      <c r="G24" s="16" t="s">
        <v>12</v>
      </c>
    </row>
    <row r="25" spans="1:7" ht="60" x14ac:dyDescent="0.2">
      <c r="A25" s="2">
        <v>20</v>
      </c>
      <c r="B25" s="20" t="s">
        <v>32</v>
      </c>
      <c r="C25" s="25" t="s">
        <v>43</v>
      </c>
      <c r="D25" s="26">
        <v>1150</v>
      </c>
      <c r="E25" s="24" t="s">
        <v>49</v>
      </c>
      <c r="F25" s="15" t="s">
        <v>50</v>
      </c>
      <c r="G25" s="16" t="s">
        <v>12</v>
      </c>
    </row>
    <row r="26" spans="1:7" ht="60" x14ac:dyDescent="0.2">
      <c r="A26" s="17">
        <v>21</v>
      </c>
      <c r="B26" s="20" t="s">
        <v>33</v>
      </c>
      <c r="C26" s="25" t="s">
        <v>43</v>
      </c>
      <c r="D26" s="26">
        <v>10550</v>
      </c>
      <c r="E26" s="24" t="s">
        <v>49</v>
      </c>
      <c r="F26" s="15" t="s">
        <v>50</v>
      </c>
      <c r="G26" s="16" t="s">
        <v>12</v>
      </c>
    </row>
    <row r="27" spans="1:7" ht="60" x14ac:dyDescent="0.2">
      <c r="A27" s="2">
        <v>22</v>
      </c>
      <c r="B27" s="20" t="s">
        <v>34</v>
      </c>
      <c r="C27" s="25" t="s">
        <v>43</v>
      </c>
      <c r="D27" s="26">
        <v>3850</v>
      </c>
      <c r="E27" s="24" t="s">
        <v>49</v>
      </c>
      <c r="F27" s="15" t="s">
        <v>50</v>
      </c>
      <c r="G27" s="16" t="s">
        <v>12</v>
      </c>
    </row>
    <row r="28" spans="1:7" ht="60" x14ac:dyDescent="0.2">
      <c r="A28" s="2">
        <v>23</v>
      </c>
      <c r="B28" s="20" t="s">
        <v>35</v>
      </c>
      <c r="C28" s="25" t="s">
        <v>43</v>
      </c>
      <c r="D28" s="26">
        <v>3000</v>
      </c>
      <c r="E28" s="24" t="s">
        <v>49</v>
      </c>
      <c r="F28" s="15" t="s">
        <v>50</v>
      </c>
      <c r="G28" s="16" t="s">
        <v>12</v>
      </c>
    </row>
    <row r="29" spans="1:7" ht="60" x14ac:dyDescent="0.2">
      <c r="A29" s="17">
        <v>24</v>
      </c>
      <c r="B29" s="20" t="s">
        <v>47</v>
      </c>
      <c r="C29" s="25" t="s">
        <v>43</v>
      </c>
      <c r="D29" s="26">
        <v>1100</v>
      </c>
      <c r="E29" s="24" t="s">
        <v>49</v>
      </c>
      <c r="F29" s="15" t="s">
        <v>50</v>
      </c>
      <c r="G29" s="16" t="s">
        <v>12</v>
      </c>
    </row>
    <row r="30" spans="1:7" ht="60" x14ac:dyDescent="0.2">
      <c r="A30" s="2">
        <v>25</v>
      </c>
      <c r="B30" s="20" t="s">
        <v>38</v>
      </c>
      <c r="C30" s="25" t="s">
        <v>43</v>
      </c>
      <c r="D30" s="26">
        <v>28500</v>
      </c>
      <c r="E30" s="24" t="s">
        <v>49</v>
      </c>
      <c r="F30" s="15" t="s">
        <v>50</v>
      </c>
      <c r="G30" s="16" t="s">
        <v>12</v>
      </c>
    </row>
    <row r="31" spans="1:7" ht="60" x14ac:dyDescent="0.2">
      <c r="A31" s="2">
        <v>26</v>
      </c>
      <c r="B31" s="20" t="s">
        <v>46</v>
      </c>
      <c r="C31" s="25" t="s">
        <v>43</v>
      </c>
      <c r="D31" s="26">
        <v>15</v>
      </c>
      <c r="E31" s="24" t="s">
        <v>49</v>
      </c>
      <c r="F31" s="15" t="s">
        <v>50</v>
      </c>
      <c r="G31" s="16" t="s">
        <v>12</v>
      </c>
    </row>
    <row r="32" spans="1:7" ht="60" x14ac:dyDescent="0.2">
      <c r="A32" s="17">
        <v>27</v>
      </c>
      <c r="B32" s="20" t="s">
        <v>40</v>
      </c>
      <c r="C32" s="25" t="s">
        <v>43</v>
      </c>
      <c r="D32" s="26">
        <v>21200</v>
      </c>
      <c r="E32" s="24" t="s">
        <v>49</v>
      </c>
      <c r="F32" s="15" t="s">
        <v>50</v>
      </c>
      <c r="G32" s="16" t="s">
        <v>12</v>
      </c>
    </row>
    <row r="33" spans="1:7" ht="60" x14ac:dyDescent="0.2">
      <c r="A33" s="2">
        <v>28</v>
      </c>
      <c r="B33" s="20" t="s">
        <v>41</v>
      </c>
      <c r="C33" s="25" t="s">
        <v>43</v>
      </c>
      <c r="D33" s="26">
        <v>1750</v>
      </c>
      <c r="E33" s="24" t="s">
        <v>49</v>
      </c>
      <c r="F33" s="15" t="s">
        <v>50</v>
      </c>
      <c r="G33" s="16" t="s">
        <v>12</v>
      </c>
    </row>
    <row r="34" spans="1:7" ht="60" x14ac:dyDescent="0.2">
      <c r="A34" s="2">
        <v>29</v>
      </c>
      <c r="B34" s="20" t="s">
        <v>37</v>
      </c>
      <c r="C34" s="25" t="s">
        <v>43</v>
      </c>
      <c r="D34" s="26">
        <v>900</v>
      </c>
      <c r="E34" s="24" t="s">
        <v>49</v>
      </c>
      <c r="F34" s="15" t="s">
        <v>50</v>
      </c>
      <c r="G34" s="16" t="s">
        <v>12</v>
      </c>
    </row>
    <row r="35" spans="1:7" ht="60" x14ac:dyDescent="0.2">
      <c r="A35" s="17">
        <v>30</v>
      </c>
      <c r="B35" s="20" t="s">
        <v>39</v>
      </c>
      <c r="C35" s="25" t="s">
        <v>43</v>
      </c>
      <c r="D35" s="26">
        <v>60</v>
      </c>
      <c r="E35" s="24" t="s">
        <v>49</v>
      </c>
      <c r="F35" s="15" t="s">
        <v>50</v>
      </c>
      <c r="G35" s="16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2023-01-18T05:52:16Z</cp:lastPrinted>
  <dcterms:created xsi:type="dcterms:W3CDTF">2014-05-14T13:45:11Z</dcterms:created>
  <dcterms:modified xsi:type="dcterms:W3CDTF">2023-02-01T07:04:13Z</dcterms:modified>
</cp:coreProperties>
</file>