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1'!$A$1:$F$38</definedName>
    <definedName name="_xlnm.Print_Area" localSheetId="1">'Приложение 2'!$A$1:$G$37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8" i="4" l="1"/>
  <c r="F34" i="4" l="1"/>
  <c r="F35" i="4"/>
  <c r="F37" i="4" l="1"/>
  <c r="F36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<sst xmlns="http://schemas.openxmlformats.org/spreadsheetml/2006/main" count="245" uniqueCount="60">
  <si>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</si>
  <si>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</si>
  <si>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</si>
  <si>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</si>
  <si>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</si>
  <si>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</si>
  <si>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</si>
  <si>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</si>
  <si>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</si>
  <si>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</si>
  <si>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</si>
  <si>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</si>
  <si>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</si>
  <si>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</si>
  <si>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</si>
  <si>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</si>
  <si>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>г. Алматы, Байзакова 299А; ул. Райымбека 535; ул. Момышұлы 1/55.</t>
  </si>
  <si>
    <t xml:space="preserve">по заявке заказчика в течении 2023 года после подписания договора закупа </t>
  </si>
  <si>
    <t>Наименование и краткое описание, сумма выделенная на закуп медицинских изделий на 2023 год</t>
  </si>
  <si>
    <t>Техническая спецификация по закупу медицинских изделий на 2023 год</t>
  </si>
  <si>
    <t>Азур эозин по Романовскому</t>
  </si>
  <si>
    <t>Гель для УЗИ по 5 литров в канистре</t>
  </si>
  <si>
    <t>Игла бабочка с гибким катетером для пробирок вакуумного забора крови 24G</t>
  </si>
  <si>
    <t>Канюля в/в с катетером и инъекционным клапаном 24G/ переферический катетер</t>
  </si>
  <si>
    <t>Канюля внутривенная с катетером 26G/переферический катетер</t>
  </si>
  <si>
    <t>Канюля назальная кислородная детская, с длинным  мягким наконечником (зубцами), 2100мм</t>
  </si>
  <si>
    <t>Канюля назальная кислородная детская, с длинным  мягким наконечником (зубцами),1500мм</t>
  </si>
  <si>
    <t>Клеенка подкладная резинотканевая вид Б</t>
  </si>
  <si>
    <t>Лейкопластырь на тканевой основе гипоалергенный 2,5 см *5м</t>
  </si>
  <si>
    <t>Лопатки глазные</t>
  </si>
  <si>
    <t>Марля (пл.30г/м2) 1000м*90см мед отбеленная в рулонах</t>
  </si>
  <si>
    <t>Маска для небулайзера Omron, детская</t>
  </si>
  <si>
    <t>Маска медицинская трехслойная на резинках</t>
  </si>
  <si>
    <t>Пеленка  одноразовая н/с размером 70смх80см, пл 30</t>
  </si>
  <si>
    <t>Пеленка многослойная впитывающая одноразовая н/с размером 60смх90см</t>
  </si>
  <si>
    <t>Перчатки медицинские диаг н/с смотровые нитриловые неопуд,одн размер M</t>
  </si>
  <si>
    <t>Перчатки медицинские диаг н/с смотровые нитриловые неопуд,одн размер S</t>
  </si>
  <si>
    <t xml:space="preserve">Пипетка глазная </t>
  </si>
  <si>
    <t>Простыня  80см*200см 40 гр. н/с</t>
  </si>
  <si>
    <t>Салфетка спиртовая 65*30мм №1</t>
  </si>
  <si>
    <t xml:space="preserve">Система для вливания в малые вены с иглой-бабочкой 23G(0,6х19мм) </t>
  </si>
  <si>
    <t>Стекло покровные  24*24, 1000штук</t>
  </si>
  <si>
    <t>Стекло предметное, со шлифованными краями, 76*25*1,1мм,  50шт</t>
  </si>
  <si>
    <t>Шапочка-берет одноразовая нестер. из нетканного материала</t>
  </si>
  <si>
    <t>ШПАТЕЛЬ терапевтический деревянный, одноразовый в индивидуальной упаковке</t>
  </si>
  <si>
    <t>Эндотрахеальная трубка без манжеты оральная/назальная силиконизированная размер №3-6</t>
  </si>
  <si>
    <t>Эндотрахеальная трубка с манжетой (Мерфи) оральная/назальная силиконизированная размер №3-6, под заказ</t>
  </si>
  <si>
    <t>Термокрафт бумага по 5 кг в руллоне</t>
  </si>
  <si>
    <t>канистра</t>
  </si>
  <si>
    <t>пара</t>
  </si>
  <si>
    <t>кг</t>
  </si>
  <si>
    <t>флакон</t>
  </si>
  <si>
    <t>штука</t>
  </si>
  <si>
    <t>метр</t>
  </si>
  <si>
    <t>Наконечник 0-200 мкл для дозатора, 1000шт в упаковке</t>
  </si>
  <si>
    <t>Наконечник 200-1000 мкл для дозатора, 1000шт в упаковке</t>
  </si>
  <si>
    <t>Халат хирургический нестерильный из нетканного материала р/р L,M</t>
  </si>
  <si>
    <t>Халат стерильный хирургический одноразовый</t>
  </si>
  <si>
    <t>упаковка</t>
  </si>
  <si>
    <t>Клеенка подкладная с поливинилхлорид покрытием 1м*25м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</si>
</sst>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\ _₸_-;\-* #,##0\ _₸_-;_-* &quot;-&quot;??\ _₸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7" fontId="13" fillId="0" borderId="1" xfId="7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43" fontId="13" fillId="0" borderId="1" xfId="7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167" fontId="13" fillId="0" borderId="1" xfId="7" applyNumberFormat="1" applyFont="1" applyFill="1" applyBorder="1" applyAlignment="1">
      <alignment horizontal="center"/>
    </xf>
    <xf numFmtId="167" fontId="13" fillId="0" borderId="1" xfId="7" applyNumberFormat="1" applyFont="1" applyFill="1" applyBorder="1" applyAlignment="1">
      <alignment horizontal="center" vertical="center"/>
    </xf>
    <xf numFmtId="167" fontId="13" fillId="0" borderId="1" xfId="7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65" fontId="9" fillId="0" borderId="2" xfId="5" applyFont="1" applyFill="1" applyBorder="1" applyAlignment="1">
      <alignment horizontal="center" vertical="center" wrapText="1"/>
    </xf>
    <xf numFmtId="165" fontId="9" fillId="0" borderId="3" xfId="5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0" zoomScaleNormal="80" zoomScaleSheetLayoutView="70" workbookViewId="0">
      <selection activeCell="G33" sqref="G33"/>
    </sheetView>
  </sheetViews>
  <sheetFormatPr defaultRowHeight="18.75" x14ac:dyDescent="0.2"/>
  <cols>
    <col min="1" max="1" width="9.140625" style="4"/>
    <col min="2" max="2" width="84.85546875" style="4" customWidth="1"/>
    <col min="3" max="3" width="15.28515625" style="4" customWidth="1"/>
    <col min="4" max="4" width="16.5703125" style="4" customWidth="1"/>
    <col min="5" max="5" width="19.85546875" style="5" customWidth="1"/>
    <col min="6" max="6" width="26.140625" style="5" customWidth="1"/>
    <col min="7" max="7" width="10.42578125" style="6" customWidth="1"/>
    <col min="8" max="16384" width="9.140625" style="6"/>
  </cols>
  <sheetData>
    <row r="1" spans="1:7" x14ac:dyDescent="0.2">
      <c r="F1" s="11" t="s">
        <v>4</v>
      </c>
    </row>
    <row r="3" spans="1:7" s="1" customFormat="1" ht="29.25" customHeight="1" x14ac:dyDescent="0.2">
      <c r="A3" s="26" t="s">
        <v>18</v>
      </c>
      <c r="B3" s="26"/>
      <c r="C3" s="26"/>
      <c r="D3" s="26"/>
      <c r="E3" s="26"/>
      <c r="F3" s="26"/>
    </row>
    <row r="4" spans="1:7" s="1" customFormat="1" ht="12.75" customHeight="1" x14ac:dyDescent="0.2">
      <c r="A4" s="27" t="s">
        <v>1</v>
      </c>
      <c r="B4" s="32" t="s">
        <v>10</v>
      </c>
      <c r="C4" s="28" t="s">
        <v>0</v>
      </c>
      <c r="D4" s="30" t="s">
        <v>7</v>
      </c>
      <c r="E4" s="31" t="s">
        <v>8</v>
      </c>
      <c r="F4" s="31" t="s">
        <v>9</v>
      </c>
    </row>
    <row r="5" spans="1:7" s="1" customFormat="1" ht="39.75" customHeight="1" x14ac:dyDescent="0.2">
      <c r="A5" s="27"/>
      <c r="B5" s="33"/>
      <c r="C5" s="29"/>
      <c r="D5" s="30"/>
      <c r="E5" s="31"/>
      <c r="F5" s="31"/>
    </row>
    <row r="6" spans="1:7" s="2" customFormat="1" ht="15.75" x14ac:dyDescent="0.2">
      <c r="A6" s="15">
        <v>1</v>
      </c>
      <c r="B6" s="16" t="s">
        <v>20</v>
      </c>
      <c r="C6" s="17" t="s">
        <v>51</v>
      </c>
      <c r="D6" s="23">
        <v>2</v>
      </c>
      <c r="E6" s="18">
        <v>8500</v>
      </c>
      <c r="F6" s="18">
        <f>D6*E6</f>
        <v>17000</v>
      </c>
      <c r="G6" s="3"/>
    </row>
    <row r="7" spans="1:7" s="2" customFormat="1" ht="15.75" x14ac:dyDescent="0.2">
      <c r="A7" s="15">
        <v>2</v>
      </c>
      <c r="B7" s="16" t="s">
        <v>21</v>
      </c>
      <c r="C7" s="17" t="s">
        <v>48</v>
      </c>
      <c r="D7" s="25">
        <v>10</v>
      </c>
      <c r="E7" s="18">
        <v>13150</v>
      </c>
      <c r="F7" s="18">
        <f t="shared" ref="F7:F37" si="0">D7*E7</f>
        <v>131500</v>
      </c>
      <c r="G7" s="3"/>
    </row>
    <row r="8" spans="1:7" ht="30" x14ac:dyDescent="0.2">
      <c r="A8" s="19">
        <v>3</v>
      </c>
      <c r="B8" s="16" t="s">
        <v>22</v>
      </c>
      <c r="C8" s="17" t="s">
        <v>52</v>
      </c>
      <c r="D8" s="18">
        <v>12000</v>
      </c>
      <c r="E8" s="18">
        <v>160</v>
      </c>
      <c r="F8" s="18">
        <f t="shared" si="0"/>
        <v>1920000</v>
      </c>
    </row>
    <row r="9" spans="1:7" ht="30" customHeight="1" x14ac:dyDescent="0.2">
      <c r="A9" s="15">
        <v>4</v>
      </c>
      <c r="B9" s="16" t="s">
        <v>23</v>
      </c>
      <c r="C9" s="17" t="s">
        <v>52</v>
      </c>
      <c r="D9" s="18">
        <v>45000</v>
      </c>
      <c r="E9" s="18">
        <v>220</v>
      </c>
      <c r="F9" s="18">
        <f t="shared" si="0"/>
        <v>9900000</v>
      </c>
    </row>
    <row r="10" spans="1:7" ht="15.75" x14ac:dyDescent="0.2">
      <c r="A10" s="15">
        <v>5</v>
      </c>
      <c r="B10" s="16" t="s">
        <v>24</v>
      </c>
      <c r="C10" s="17" t="s">
        <v>52</v>
      </c>
      <c r="D10" s="18">
        <v>7000</v>
      </c>
      <c r="E10" s="18">
        <v>255</v>
      </c>
      <c r="F10" s="18">
        <f t="shared" si="0"/>
        <v>1785000</v>
      </c>
    </row>
    <row r="11" spans="1:7" ht="31.5" customHeight="1" x14ac:dyDescent="0.2">
      <c r="A11" s="19">
        <v>6</v>
      </c>
      <c r="B11" s="16" t="s">
        <v>25</v>
      </c>
      <c r="C11" s="17" t="s">
        <v>52</v>
      </c>
      <c r="D11" s="18">
        <v>1500</v>
      </c>
      <c r="E11" s="18">
        <v>930</v>
      </c>
      <c r="F11" s="18">
        <f t="shared" si="0"/>
        <v>1395000</v>
      </c>
    </row>
    <row r="12" spans="1:7" ht="30" x14ac:dyDescent="0.2">
      <c r="A12" s="15">
        <v>7</v>
      </c>
      <c r="B12" s="16" t="s">
        <v>26</v>
      </c>
      <c r="C12" s="17" t="s">
        <v>52</v>
      </c>
      <c r="D12" s="18">
        <v>3000</v>
      </c>
      <c r="E12" s="18">
        <v>930</v>
      </c>
      <c r="F12" s="18">
        <f t="shared" si="0"/>
        <v>2790000</v>
      </c>
    </row>
    <row r="13" spans="1:7" s="2" customFormat="1" ht="15.75" x14ac:dyDescent="0.2">
      <c r="A13" s="15">
        <v>8</v>
      </c>
      <c r="B13" s="16" t="s">
        <v>59</v>
      </c>
      <c r="C13" s="17" t="s">
        <v>53</v>
      </c>
      <c r="D13" s="18">
        <v>2000</v>
      </c>
      <c r="E13" s="18">
        <v>2630</v>
      </c>
      <c r="F13" s="18">
        <f t="shared" si="0"/>
        <v>5260000</v>
      </c>
      <c r="G13" s="3"/>
    </row>
    <row r="14" spans="1:7" s="2" customFormat="1" ht="15.75" x14ac:dyDescent="0.2">
      <c r="A14" s="19">
        <v>9</v>
      </c>
      <c r="B14" s="16" t="s">
        <v>28</v>
      </c>
      <c r="C14" s="17" t="s">
        <v>52</v>
      </c>
      <c r="D14" s="18">
        <v>10000</v>
      </c>
      <c r="E14" s="18">
        <v>450</v>
      </c>
      <c r="F14" s="18">
        <f t="shared" si="0"/>
        <v>4500000</v>
      </c>
      <c r="G14" s="3"/>
    </row>
    <row r="15" spans="1:7" s="2" customFormat="1" ht="15.75" x14ac:dyDescent="0.2">
      <c r="A15" s="15">
        <v>10</v>
      </c>
      <c r="B15" s="16" t="s">
        <v>29</v>
      </c>
      <c r="C15" s="17" t="s">
        <v>52</v>
      </c>
      <c r="D15" s="18">
        <v>10000</v>
      </c>
      <c r="E15" s="18">
        <v>490</v>
      </c>
      <c r="F15" s="18">
        <f t="shared" si="0"/>
        <v>4900000</v>
      </c>
      <c r="G15" s="3"/>
    </row>
    <row r="16" spans="1:7" ht="15.75" x14ac:dyDescent="0.2">
      <c r="A16" s="15">
        <v>11</v>
      </c>
      <c r="B16" s="16" t="s">
        <v>30</v>
      </c>
      <c r="C16" s="17" t="s">
        <v>53</v>
      </c>
      <c r="D16" s="18">
        <v>1000</v>
      </c>
      <c r="E16" s="18">
        <v>345</v>
      </c>
      <c r="F16" s="18">
        <f t="shared" si="0"/>
        <v>345000</v>
      </c>
    </row>
    <row r="17" spans="1:6" ht="15.75" x14ac:dyDescent="0.2">
      <c r="A17" s="19">
        <v>12</v>
      </c>
      <c r="B17" s="16" t="s">
        <v>31</v>
      </c>
      <c r="C17" s="17" t="s">
        <v>52</v>
      </c>
      <c r="D17" s="18">
        <v>1000</v>
      </c>
      <c r="E17" s="18">
        <v>6450</v>
      </c>
      <c r="F17" s="18">
        <f t="shared" si="0"/>
        <v>6450000</v>
      </c>
    </row>
    <row r="18" spans="1:6" ht="15.75" x14ac:dyDescent="0.2">
      <c r="A18" s="15">
        <v>13</v>
      </c>
      <c r="B18" s="16" t="s">
        <v>32</v>
      </c>
      <c r="C18" s="17" t="s">
        <v>52</v>
      </c>
      <c r="D18" s="18">
        <v>400000</v>
      </c>
      <c r="E18" s="18">
        <v>25</v>
      </c>
      <c r="F18" s="18">
        <f t="shared" si="0"/>
        <v>10000000</v>
      </c>
    </row>
    <row r="19" spans="1:6" ht="15.75" x14ac:dyDescent="0.2">
      <c r="A19" s="15">
        <v>14</v>
      </c>
      <c r="B19" s="16" t="s">
        <v>54</v>
      </c>
      <c r="C19" s="17" t="s">
        <v>58</v>
      </c>
      <c r="D19" s="18">
        <v>20</v>
      </c>
      <c r="E19" s="18">
        <v>21000</v>
      </c>
      <c r="F19" s="18">
        <f t="shared" si="0"/>
        <v>420000</v>
      </c>
    </row>
    <row r="20" spans="1:6" ht="15.75" x14ac:dyDescent="0.2">
      <c r="A20" s="19">
        <v>15</v>
      </c>
      <c r="B20" s="16" t="s">
        <v>55</v>
      </c>
      <c r="C20" s="17" t="s">
        <v>58</v>
      </c>
      <c r="D20" s="18">
        <v>10</v>
      </c>
      <c r="E20" s="18">
        <v>10000</v>
      </c>
      <c r="F20" s="18">
        <f t="shared" si="0"/>
        <v>100000</v>
      </c>
    </row>
    <row r="21" spans="1:6" ht="15.75" x14ac:dyDescent="0.2">
      <c r="A21" s="15">
        <v>16</v>
      </c>
      <c r="B21" s="16" t="s">
        <v>33</v>
      </c>
      <c r="C21" s="17" t="s">
        <v>52</v>
      </c>
      <c r="D21" s="18">
        <v>50000</v>
      </c>
      <c r="E21" s="18">
        <v>140</v>
      </c>
      <c r="F21" s="18">
        <f t="shared" si="0"/>
        <v>7000000</v>
      </c>
    </row>
    <row r="22" spans="1:6" ht="15.75" x14ac:dyDescent="0.2">
      <c r="A22" s="15">
        <v>17</v>
      </c>
      <c r="B22" s="16" t="s">
        <v>34</v>
      </c>
      <c r="C22" s="17" t="s">
        <v>52</v>
      </c>
      <c r="D22" s="18">
        <v>2000</v>
      </c>
      <c r="E22" s="18">
        <v>870</v>
      </c>
      <c r="F22" s="18">
        <f t="shared" si="0"/>
        <v>1740000</v>
      </c>
    </row>
    <row r="23" spans="1:6" ht="15.75" x14ac:dyDescent="0.2">
      <c r="A23" s="19">
        <v>18</v>
      </c>
      <c r="B23" s="16" t="s">
        <v>35</v>
      </c>
      <c r="C23" s="17" t="s">
        <v>49</v>
      </c>
      <c r="D23" s="18">
        <v>300000</v>
      </c>
      <c r="E23" s="18">
        <v>90</v>
      </c>
      <c r="F23" s="18">
        <f t="shared" si="0"/>
        <v>27000000</v>
      </c>
    </row>
    <row r="24" spans="1:6" ht="15.75" x14ac:dyDescent="0.2">
      <c r="A24" s="15">
        <v>19</v>
      </c>
      <c r="B24" s="16" t="s">
        <v>36</v>
      </c>
      <c r="C24" s="17" t="s">
        <v>49</v>
      </c>
      <c r="D24" s="18">
        <v>150000</v>
      </c>
      <c r="E24" s="18">
        <v>90</v>
      </c>
      <c r="F24" s="18">
        <f t="shared" si="0"/>
        <v>13500000</v>
      </c>
    </row>
    <row r="25" spans="1:6" ht="15.75" x14ac:dyDescent="0.2">
      <c r="A25" s="15">
        <v>20</v>
      </c>
      <c r="B25" s="16" t="s">
        <v>37</v>
      </c>
      <c r="C25" s="17" t="s">
        <v>52</v>
      </c>
      <c r="D25" s="18">
        <v>1500</v>
      </c>
      <c r="E25" s="18">
        <v>135</v>
      </c>
      <c r="F25" s="18">
        <f t="shared" si="0"/>
        <v>202500</v>
      </c>
    </row>
    <row r="26" spans="1:6" ht="15.75" x14ac:dyDescent="0.2">
      <c r="A26" s="19">
        <v>21</v>
      </c>
      <c r="B26" s="16" t="s">
        <v>38</v>
      </c>
      <c r="C26" s="17" t="s">
        <v>52</v>
      </c>
      <c r="D26" s="18">
        <v>6000</v>
      </c>
      <c r="E26" s="18">
        <v>460</v>
      </c>
      <c r="F26" s="18">
        <f t="shared" si="0"/>
        <v>2760000</v>
      </c>
    </row>
    <row r="27" spans="1:6" ht="15.75" x14ac:dyDescent="0.2">
      <c r="A27" s="15">
        <v>22</v>
      </c>
      <c r="B27" s="16" t="s">
        <v>39</v>
      </c>
      <c r="C27" s="17" t="s">
        <v>52</v>
      </c>
      <c r="D27" s="18">
        <v>300000</v>
      </c>
      <c r="E27" s="20">
        <v>11.5</v>
      </c>
      <c r="F27" s="18">
        <f t="shared" si="0"/>
        <v>3450000</v>
      </c>
    </row>
    <row r="28" spans="1:6" ht="15.75" x14ac:dyDescent="0.2">
      <c r="A28" s="15">
        <v>23</v>
      </c>
      <c r="B28" s="16" t="s">
        <v>40</v>
      </c>
      <c r="C28" s="17" t="s">
        <v>52</v>
      </c>
      <c r="D28" s="18">
        <v>500</v>
      </c>
      <c r="E28" s="18">
        <v>137</v>
      </c>
      <c r="F28" s="18">
        <f t="shared" si="0"/>
        <v>68500</v>
      </c>
    </row>
    <row r="29" spans="1:6" ht="15.75" x14ac:dyDescent="0.2">
      <c r="A29" s="19">
        <v>24</v>
      </c>
      <c r="B29" s="16" t="s">
        <v>41</v>
      </c>
      <c r="C29" s="17" t="s">
        <v>58</v>
      </c>
      <c r="D29" s="18">
        <v>200</v>
      </c>
      <c r="E29" s="20">
        <v>1055</v>
      </c>
      <c r="F29" s="18">
        <f t="shared" si="0"/>
        <v>211000</v>
      </c>
    </row>
    <row r="30" spans="1:6" ht="15.75" x14ac:dyDescent="0.2">
      <c r="A30" s="15">
        <v>25</v>
      </c>
      <c r="B30" s="16" t="s">
        <v>42</v>
      </c>
      <c r="C30" s="17" t="s">
        <v>58</v>
      </c>
      <c r="D30" s="18">
        <v>10</v>
      </c>
      <c r="E30" s="20">
        <v>2105</v>
      </c>
      <c r="F30" s="18">
        <f t="shared" si="0"/>
        <v>21050</v>
      </c>
    </row>
    <row r="31" spans="1:6" ht="15.75" x14ac:dyDescent="0.2">
      <c r="A31" s="15">
        <v>26</v>
      </c>
      <c r="B31" s="16" t="s">
        <v>57</v>
      </c>
      <c r="C31" s="17" t="s">
        <v>52</v>
      </c>
      <c r="D31" s="18">
        <v>3000</v>
      </c>
      <c r="E31" s="18">
        <v>1993</v>
      </c>
      <c r="F31" s="18">
        <f t="shared" si="0"/>
        <v>5979000</v>
      </c>
    </row>
    <row r="32" spans="1:6" ht="15.75" x14ac:dyDescent="0.2">
      <c r="A32" s="19">
        <v>27</v>
      </c>
      <c r="B32" s="16" t="s">
        <v>56</v>
      </c>
      <c r="C32" s="17" t="s">
        <v>52</v>
      </c>
      <c r="D32" s="18">
        <v>24000</v>
      </c>
      <c r="E32" s="20">
        <v>1290</v>
      </c>
      <c r="F32" s="18">
        <f t="shared" si="0"/>
        <v>30960000</v>
      </c>
    </row>
    <row r="33" spans="1:6" ht="15.75" x14ac:dyDescent="0.2">
      <c r="A33" s="15">
        <v>28</v>
      </c>
      <c r="B33" s="16" t="s">
        <v>43</v>
      </c>
      <c r="C33" s="17" t="s">
        <v>52</v>
      </c>
      <c r="D33" s="18">
        <v>20000</v>
      </c>
      <c r="E33" s="20">
        <v>39.14</v>
      </c>
      <c r="F33" s="18">
        <f t="shared" si="0"/>
        <v>782800</v>
      </c>
    </row>
    <row r="34" spans="1:6" ht="30" x14ac:dyDescent="0.2">
      <c r="A34" s="19">
        <v>29</v>
      </c>
      <c r="B34" s="16" t="s">
        <v>44</v>
      </c>
      <c r="C34" s="17" t="s">
        <v>52</v>
      </c>
      <c r="D34" s="18">
        <v>100000</v>
      </c>
      <c r="E34" s="20">
        <v>45</v>
      </c>
      <c r="F34" s="18">
        <f t="shared" si="0"/>
        <v>4500000</v>
      </c>
    </row>
    <row r="35" spans="1:6" ht="30" x14ac:dyDescent="0.2">
      <c r="A35" s="15">
        <v>30</v>
      </c>
      <c r="B35" s="16" t="s">
        <v>45</v>
      </c>
      <c r="C35" s="17" t="s">
        <v>52</v>
      </c>
      <c r="D35" s="18">
        <v>300</v>
      </c>
      <c r="E35" s="18">
        <v>1645</v>
      </c>
      <c r="F35" s="18">
        <f t="shared" si="0"/>
        <v>493500</v>
      </c>
    </row>
    <row r="36" spans="1:6" ht="30" x14ac:dyDescent="0.2">
      <c r="A36" s="19">
        <v>31</v>
      </c>
      <c r="B36" s="16" t="s">
        <v>46</v>
      </c>
      <c r="C36" s="17" t="s">
        <v>51</v>
      </c>
      <c r="D36" s="18">
        <v>400</v>
      </c>
      <c r="E36" s="18">
        <v>1645</v>
      </c>
      <c r="F36" s="18">
        <f t="shared" si="0"/>
        <v>658000</v>
      </c>
    </row>
    <row r="37" spans="1:6" ht="15.75" x14ac:dyDescent="0.2">
      <c r="A37" s="15">
        <v>32</v>
      </c>
      <c r="B37" s="16" t="s">
        <v>47</v>
      </c>
      <c r="C37" s="17" t="s">
        <v>50</v>
      </c>
      <c r="D37" s="18">
        <v>600</v>
      </c>
      <c r="E37" s="18">
        <v>2800</v>
      </c>
      <c r="F37" s="18">
        <f t="shared" si="0"/>
        <v>1680000</v>
      </c>
    </row>
    <row r="38" spans="1:6" ht="15.75" x14ac:dyDescent="0.2">
      <c r="A38" s="21"/>
      <c r="B38" s="22" t="s">
        <v>14</v>
      </c>
      <c r="C38" s="21" t="s">
        <v>15</v>
      </c>
      <c r="D38" s="21" t="s">
        <v>15</v>
      </c>
      <c r="E38" s="21" t="s">
        <v>15</v>
      </c>
      <c r="F38" s="18">
        <f>SUM(F6:F37)</f>
        <v>150919850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="80" zoomScaleNormal="80" workbookViewId="0">
      <selection activeCell="I38" sqref="I38"/>
    </sheetView>
  </sheetViews>
  <sheetFormatPr defaultRowHeight="16.5" x14ac:dyDescent="0.2"/>
  <cols>
    <col min="1" max="1" width="9.140625" style="7"/>
    <col min="2" max="2" width="86.140625" style="7" customWidth="1"/>
    <col min="3" max="3" width="15.5703125" style="7" customWidth="1"/>
    <col min="4" max="4" width="16.140625" style="7" customWidth="1"/>
    <col min="5" max="5" width="22.7109375" style="9" customWidth="1"/>
    <col min="6" max="6" width="24.7109375" style="9" customWidth="1"/>
    <col min="7" max="7" width="29.85546875" style="9" customWidth="1"/>
    <col min="8" max="16384" width="9.140625" style="9"/>
  </cols>
  <sheetData>
    <row r="1" spans="1:7" x14ac:dyDescent="0.2">
      <c r="G1" s="10" t="s">
        <v>5</v>
      </c>
    </row>
    <row r="3" spans="1:7" s="8" customFormat="1" ht="24.75" customHeight="1" x14ac:dyDescent="0.2">
      <c r="A3" s="34" t="s">
        <v>19</v>
      </c>
      <c r="B3" s="34"/>
      <c r="C3" s="34"/>
      <c r="D3" s="34"/>
      <c r="E3" s="34"/>
      <c r="F3" s="34"/>
      <c r="G3" s="34"/>
    </row>
    <row r="4" spans="1:7" s="8" customFormat="1" ht="12.75" customHeight="1" x14ac:dyDescent="0.2">
      <c r="A4" s="36" t="s">
        <v>1</v>
      </c>
      <c r="B4" s="36" t="s">
        <v>6</v>
      </c>
      <c r="C4" s="38" t="s">
        <v>0</v>
      </c>
      <c r="D4" s="38" t="s">
        <v>2</v>
      </c>
      <c r="E4" s="27" t="s">
        <v>13</v>
      </c>
      <c r="F4" s="27" t="s">
        <v>3</v>
      </c>
      <c r="G4" s="35" t="s">
        <v>11</v>
      </c>
    </row>
    <row r="5" spans="1:7" s="8" customFormat="1" ht="67.5" customHeight="1" x14ac:dyDescent="0.2">
      <c r="A5" s="37"/>
      <c r="B5" s="37"/>
      <c r="C5" s="39"/>
      <c r="D5" s="39"/>
      <c r="E5" s="27"/>
      <c r="F5" s="27"/>
      <c r="G5" s="35"/>
    </row>
    <row r="6" spans="1:7" s="8" customFormat="1" ht="72" customHeight="1" x14ac:dyDescent="0.2">
      <c r="A6" s="15">
        <v>1</v>
      </c>
      <c r="B6" s="16" t="s">
        <v>20</v>
      </c>
      <c r="C6" s="17" t="s">
        <v>51</v>
      </c>
      <c r="D6" s="24">
        <v>2</v>
      </c>
      <c r="E6" s="14" t="s">
        <v>16</v>
      </c>
      <c r="F6" s="12" t="s">
        <v>17</v>
      </c>
      <c r="G6" s="13" t="s">
        <v>12</v>
      </c>
    </row>
    <row r="7" spans="1:7" ht="60" x14ac:dyDescent="0.2">
      <c r="A7" s="15">
        <v>2</v>
      </c>
      <c r="B7" s="16" t="s">
        <v>21</v>
      </c>
      <c r="C7" s="17" t="s">
        <v>48</v>
      </c>
      <c r="D7" s="25">
        <v>10</v>
      </c>
      <c r="E7" s="14" t="s">
        <v>16</v>
      </c>
      <c r="F7" s="12" t="s">
        <v>17</v>
      </c>
      <c r="G7" s="13" t="s">
        <v>12</v>
      </c>
    </row>
    <row r="8" spans="1:7" ht="60" x14ac:dyDescent="0.2">
      <c r="A8" s="19">
        <v>3</v>
      </c>
      <c r="B8" s="16" t="s">
        <v>22</v>
      </c>
      <c r="C8" s="17" t="s">
        <v>52</v>
      </c>
      <c r="D8" s="25">
        <v>12000</v>
      </c>
      <c r="E8" s="14" t="s">
        <v>16</v>
      </c>
      <c r="F8" s="12" t="s">
        <v>17</v>
      </c>
      <c r="G8" s="13" t="s">
        <v>12</v>
      </c>
    </row>
    <row r="9" spans="1:7" ht="60" x14ac:dyDescent="0.2">
      <c r="A9" s="15">
        <v>4</v>
      </c>
      <c r="B9" s="16" t="s">
        <v>23</v>
      </c>
      <c r="C9" s="17" t="s">
        <v>52</v>
      </c>
      <c r="D9" s="25">
        <v>45000</v>
      </c>
      <c r="E9" s="14" t="s">
        <v>16</v>
      </c>
      <c r="F9" s="12" t="s">
        <v>17</v>
      </c>
      <c r="G9" s="13" t="s">
        <v>12</v>
      </c>
    </row>
    <row r="10" spans="1:7" ht="60" x14ac:dyDescent="0.2">
      <c r="A10" s="15">
        <v>5</v>
      </c>
      <c r="B10" s="16" t="s">
        <v>24</v>
      </c>
      <c r="C10" s="17" t="s">
        <v>52</v>
      </c>
      <c r="D10" s="25">
        <v>7000</v>
      </c>
      <c r="E10" s="14" t="s">
        <v>16</v>
      </c>
      <c r="F10" s="12" t="s">
        <v>17</v>
      </c>
      <c r="G10" s="13" t="s">
        <v>12</v>
      </c>
    </row>
    <row r="11" spans="1:7" ht="60" x14ac:dyDescent="0.2">
      <c r="A11" s="19">
        <v>6</v>
      </c>
      <c r="B11" s="16" t="s">
        <v>25</v>
      </c>
      <c r="C11" s="17" t="s">
        <v>52</v>
      </c>
      <c r="D11" s="25">
        <v>1500</v>
      </c>
      <c r="E11" s="14" t="s">
        <v>16</v>
      </c>
      <c r="F11" s="12" t="s">
        <v>17</v>
      </c>
      <c r="G11" s="13" t="s">
        <v>12</v>
      </c>
    </row>
    <row r="12" spans="1:7" ht="60" x14ac:dyDescent="0.2">
      <c r="A12" s="15">
        <v>7</v>
      </c>
      <c r="B12" s="16" t="s">
        <v>26</v>
      </c>
      <c r="C12" s="17" t="s">
        <v>52</v>
      </c>
      <c r="D12" s="25">
        <v>3000</v>
      </c>
      <c r="E12" s="14" t="s">
        <v>16</v>
      </c>
      <c r="F12" s="12" t="s">
        <v>17</v>
      </c>
      <c r="G12" s="13" t="s">
        <v>12</v>
      </c>
    </row>
    <row r="13" spans="1:7" ht="60" x14ac:dyDescent="0.2">
      <c r="A13" s="15">
        <v>8</v>
      </c>
      <c r="B13" s="16" t="s">
        <v>27</v>
      </c>
      <c r="C13" s="17" t="s">
        <v>53</v>
      </c>
      <c r="D13" s="25">
        <v>2000</v>
      </c>
      <c r="E13" s="14" t="s">
        <v>16</v>
      </c>
      <c r="F13" s="12" t="s">
        <v>17</v>
      </c>
      <c r="G13" s="13" t="s">
        <v>12</v>
      </c>
    </row>
    <row r="14" spans="1:7" ht="60" x14ac:dyDescent="0.2">
      <c r="A14" s="19">
        <v>9</v>
      </c>
      <c r="B14" s="16" t="s">
        <v>28</v>
      </c>
      <c r="C14" s="17" t="s">
        <v>52</v>
      </c>
      <c r="D14" s="25">
        <v>10000</v>
      </c>
      <c r="E14" s="14" t="s">
        <v>16</v>
      </c>
      <c r="F14" s="12" t="s">
        <v>17</v>
      </c>
      <c r="G14" s="13" t="s">
        <v>12</v>
      </c>
    </row>
    <row r="15" spans="1:7" ht="60" x14ac:dyDescent="0.2">
      <c r="A15" s="15">
        <v>10</v>
      </c>
      <c r="B15" s="16" t="s">
        <v>29</v>
      </c>
      <c r="C15" s="17" t="s">
        <v>52</v>
      </c>
      <c r="D15" s="25">
        <v>10000</v>
      </c>
      <c r="E15" s="14" t="s">
        <v>16</v>
      </c>
      <c r="F15" s="12" t="s">
        <v>17</v>
      </c>
      <c r="G15" s="13" t="s">
        <v>12</v>
      </c>
    </row>
    <row r="16" spans="1:7" ht="60" x14ac:dyDescent="0.2">
      <c r="A16" s="15">
        <v>11</v>
      </c>
      <c r="B16" s="16" t="s">
        <v>30</v>
      </c>
      <c r="C16" s="17" t="s">
        <v>53</v>
      </c>
      <c r="D16" s="25">
        <v>1000</v>
      </c>
      <c r="E16" s="14" t="s">
        <v>16</v>
      </c>
      <c r="F16" s="12" t="s">
        <v>17</v>
      </c>
      <c r="G16" s="13" t="s">
        <v>12</v>
      </c>
    </row>
    <row r="17" spans="1:7" ht="60" x14ac:dyDescent="0.2">
      <c r="A17" s="19">
        <v>12</v>
      </c>
      <c r="B17" s="16" t="s">
        <v>31</v>
      </c>
      <c r="C17" s="17" t="s">
        <v>52</v>
      </c>
      <c r="D17" s="25">
        <v>1000</v>
      </c>
      <c r="E17" s="14" t="s">
        <v>16</v>
      </c>
      <c r="F17" s="12" t="s">
        <v>17</v>
      </c>
      <c r="G17" s="13" t="s">
        <v>12</v>
      </c>
    </row>
    <row r="18" spans="1:7" ht="60" x14ac:dyDescent="0.2">
      <c r="A18" s="15">
        <v>13</v>
      </c>
      <c r="B18" s="16" t="s">
        <v>32</v>
      </c>
      <c r="C18" s="17" t="s">
        <v>52</v>
      </c>
      <c r="D18" s="25">
        <v>400000</v>
      </c>
      <c r="E18" s="14" t="s">
        <v>16</v>
      </c>
      <c r="F18" s="12" t="s">
        <v>17</v>
      </c>
      <c r="G18" s="13" t="s">
        <v>12</v>
      </c>
    </row>
    <row r="19" spans="1:7" ht="60" x14ac:dyDescent="0.2">
      <c r="A19" s="15">
        <v>14</v>
      </c>
      <c r="B19" s="16" t="s">
        <v>54</v>
      </c>
      <c r="C19" s="17" t="s">
        <v>52</v>
      </c>
      <c r="D19" s="25">
        <v>20</v>
      </c>
      <c r="E19" s="14" t="s">
        <v>16</v>
      </c>
      <c r="F19" s="12" t="s">
        <v>17</v>
      </c>
      <c r="G19" s="13" t="s">
        <v>12</v>
      </c>
    </row>
    <row r="20" spans="1:7" ht="60" x14ac:dyDescent="0.2">
      <c r="A20" s="19">
        <v>15</v>
      </c>
      <c r="B20" s="16" t="s">
        <v>55</v>
      </c>
      <c r="C20" s="17" t="s">
        <v>52</v>
      </c>
      <c r="D20" s="25">
        <v>10</v>
      </c>
      <c r="E20" s="14" t="s">
        <v>16</v>
      </c>
      <c r="F20" s="12" t="s">
        <v>17</v>
      </c>
      <c r="G20" s="13" t="s">
        <v>12</v>
      </c>
    </row>
    <row r="21" spans="1:7" ht="60" x14ac:dyDescent="0.2">
      <c r="A21" s="15">
        <v>16</v>
      </c>
      <c r="B21" s="16" t="s">
        <v>33</v>
      </c>
      <c r="C21" s="17" t="s">
        <v>52</v>
      </c>
      <c r="D21" s="25">
        <v>50000</v>
      </c>
      <c r="E21" s="14" t="s">
        <v>16</v>
      </c>
      <c r="F21" s="12" t="s">
        <v>17</v>
      </c>
      <c r="G21" s="13" t="s">
        <v>12</v>
      </c>
    </row>
    <row r="22" spans="1:7" ht="60" x14ac:dyDescent="0.2">
      <c r="A22" s="15">
        <v>17</v>
      </c>
      <c r="B22" s="16" t="s">
        <v>34</v>
      </c>
      <c r="C22" s="17" t="s">
        <v>52</v>
      </c>
      <c r="D22" s="25">
        <v>2000</v>
      </c>
      <c r="E22" s="14" t="s">
        <v>16</v>
      </c>
      <c r="F22" s="12" t="s">
        <v>17</v>
      </c>
      <c r="G22" s="13" t="s">
        <v>12</v>
      </c>
    </row>
    <row r="23" spans="1:7" ht="60" x14ac:dyDescent="0.2">
      <c r="A23" s="19">
        <v>18</v>
      </c>
      <c r="B23" s="16" t="s">
        <v>35</v>
      </c>
      <c r="C23" s="17" t="s">
        <v>49</v>
      </c>
      <c r="D23" s="25">
        <v>300000</v>
      </c>
      <c r="E23" s="14" t="s">
        <v>16</v>
      </c>
      <c r="F23" s="12" t="s">
        <v>17</v>
      </c>
      <c r="G23" s="13" t="s">
        <v>12</v>
      </c>
    </row>
    <row r="24" spans="1:7" ht="60" x14ac:dyDescent="0.2">
      <c r="A24" s="15">
        <v>19</v>
      </c>
      <c r="B24" s="16" t="s">
        <v>36</v>
      </c>
      <c r="C24" s="17" t="s">
        <v>49</v>
      </c>
      <c r="D24" s="25">
        <v>150000</v>
      </c>
      <c r="E24" s="14" t="s">
        <v>16</v>
      </c>
      <c r="F24" s="12" t="s">
        <v>17</v>
      </c>
      <c r="G24" s="13" t="s">
        <v>12</v>
      </c>
    </row>
    <row r="25" spans="1:7" ht="60" x14ac:dyDescent="0.2">
      <c r="A25" s="15">
        <v>20</v>
      </c>
      <c r="B25" s="16" t="s">
        <v>37</v>
      </c>
      <c r="C25" s="17" t="s">
        <v>52</v>
      </c>
      <c r="D25" s="25">
        <v>1500</v>
      </c>
      <c r="E25" s="14" t="s">
        <v>16</v>
      </c>
      <c r="F25" s="12" t="s">
        <v>17</v>
      </c>
      <c r="G25" s="13" t="s">
        <v>12</v>
      </c>
    </row>
    <row r="26" spans="1:7" ht="60" x14ac:dyDescent="0.2">
      <c r="A26" s="19">
        <v>21</v>
      </c>
      <c r="B26" s="16" t="s">
        <v>38</v>
      </c>
      <c r="C26" s="17" t="s">
        <v>52</v>
      </c>
      <c r="D26" s="25">
        <v>6000</v>
      </c>
      <c r="E26" s="14" t="s">
        <v>16</v>
      </c>
      <c r="F26" s="12" t="s">
        <v>17</v>
      </c>
      <c r="G26" s="13" t="s">
        <v>12</v>
      </c>
    </row>
    <row r="27" spans="1:7" ht="60" x14ac:dyDescent="0.2">
      <c r="A27" s="15">
        <v>22</v>
      </c>
      <c r="B27" s="16" t="s">
        <v>39</v>
      </c>
      <c r="C27" s="17" t="s">
        <v>52</v>
      </c>
      <c r="D27" s="25">
        <v>300000</v>
      </c>
      <c r="E27" s="14" t="s">
        <v>16</v>
      </c>
      <c r="F27" s="12" t="s">
        <v>17</v>
      </c>
      <c r="G27" s="13" t="s">
        <v>12</v>
      </c>
    </row>
    <row r="28" spans="1:7" ht="60" x14ac:dyDescent="0.2">
      <c r="A28" s="15">
        <v>23</v>
      </c>
      <c r="B28" s="16" t="s">
        <v>40</v>
      </c>
      <c r="C28" s="17" t="s">
        <v>52</v>
      </c>
      <c r="D28" s="25">
        <v>500</v>
      </c>
      <c r="E28" s="14" t="s">
        <v>16</v>
      </c>
      <c r="F28" s="12" t="s">
        <v>17</v>
      </c>
      <c r="G28" s="13" t="s">
        <v>12</v>
      </c>
    </row>
    <row r="29" spans="1:7" ht="60" x14ac:dyDescent="0.2">
      <c r="A29" s="19">
        <v>24</v>
      </c>
      <c r="B29" s="16" t="s">
        <v>41</v>
      </c>
      <c r="C29" s="17" t="s">
        <v>52</v>
      </c>
      <c r="D29" s="25">
        <v>200</v>
      </c>
      <c r="E29" s="14" t="s">
        <v>16</v>
      </c>
      <c r="F29" s="12" t="s">
        <v>17</v>
      </c>
      <c r="G29" s="13" t="s">
        <v>12</v>
      </c>
    </row>
    <row r="30" spans="1:7" ht="60" x14ac:dyDescent="0.2">
      <c r="A30" s="15">
        <v>25</v>
      </c>
      <c r="B30" s="16" t="s">
        <v>42</v>
      </c>
      <c r="C30" s="17" t="s">
        <v>52</v>
      </c>
      <c r="D30" s="25">
        <v>10</v>
      </c>
      <c r="E30" s="14" t="s">
        <v>16</v>
      </c>
      <c r="F30" s="12" t="s">
        <v>17</v>
      </c>
      <c r="G30" s="13" t="s">
        <v>12</v>
      </c>
    </row>
    <row r="31" spans="1:7" ht="60" x14ac:dyDescent="0.2">
      <c r="A31" s="15">
        <v>26</v>
      </c>
      <c r="B31" s="16" t="s">
        <v>57</v>
      </c>
      <c r="C31" s="17" t="s">
        <v>52</v>
      </c>
      <c r="D31" s="25">
        <v>3000</v>
      </c>
      <c r="E31" s="14" t="s">
        <v>16</v>
      </c>
      <c r="F31" s="12" t="s">
        <v>17</v>
      </c>
      <c r="G31" s="13" t="s">
        <v>12</v>
      </c>
    </row>
    <row r="32" spans="1:7" ht="60" x14ac:dyDescent="0.2">
      <c r="A32" s="19">
        <v>27</v>
      </c>
      <c r="B32" s="16" t="s">
        <v>56</v>
      </c>
      <c r="C32" s="17" t="s">
        <v>52</v>
      </c>
      <c r="D32" s="25">
        <v>24000</v>
      </c>
      <c r="E32" s="14" t="s">
        <v>16</v>
      </c>
      <c r="F32" s="12" t="s">
        <v>17</v>
      </c>
      <c r="G32" s="13" t="s">
        <v>12</v>
      </c>
    </row>
    <row r="33" spans="1:7" ht="60" x14ac:dyDescent="0.2">
      <c r="A33" s="15">
        <v>28</v>
      </c>
      <c r="B33" s="16" t="s">
        <v>43</v>
      </c>
      <c r="C33" s="17" t="s">
        <v>52</v>
      </c>
      <c r="D33" s="25">
        <v>20000</v>
      </c>
      <c r="E33" s="14" t="s">
        <v>16</v>
      </c>
      <c r="F33" s="12" t="s">
        <v>17</v>
      </c>
      <c r="G33" s="13" t="s">
        <v>12</v>
      </c>
    </row>
    <row r="34" spans="1:7" ht="60" x14ac:dyDescent="0.2">
      <c r="A34" s="19">
        <v>29</v>
      </c>
      <c r="B34" s="16" t="s">
        <v>44</v>
      </c>
      <c r="C34" s="17" t="s">
        <v>52</v>
      </c>
      <c r="D34" s="25">
        <v>100000</v>
      </c>
      <c r="E34" s="14" t="s">
        <v>16</v>
      </c>
      <c r="F34" s="12" t="s">
        <v>17</v>
      </c>
      <c r="G34" s="13" t="s">
        <v>12</v>
      </c>
    </row>
    <row r="35" spans="1:7" ht="60" x14ac:dyDescent="0.2">
      <c r="A35" s="15">
        <v>30</v>
      </c>
      <c r="B35" s="16" t="s">
        <v>45</v>
      </c>
      <c r="C35" s="17" t="s">
        <v>52</v>
      </c>
      <c r="D35" s="25">
        <v>300</v>
      </c>
      <c r="E35" s="14" t="s">
        <v>16</v>
      </c>
      <c r="F35" s="12" t="s">
        <v>17</v>
      </c>
      <c r="G35" s="13" t="s">
        <v>12</v>
      </c>
    </row>
    <row r="36" spans="1:7" ht="60" x14ac:dyDescent="0.2">
      <c r="A36" s="19">
        <v>31</v>
      </c>
      <c r="B36" s="16" t="s">
        <v>46</v>
      </c>
      <c r="C36" s="17" t="s">
        <v>51</v>
      </c>
      <c r="D36" s="25">
        <v>400</v>
      </c>
      <c r="E36" s="14" t="s">
        <v>16</v>
      </c>
      <c r="F36" s="12" t="s">
        <v>17</v>
      </c>
      <c r="G36" s="13" t="s">
        <v>12</v>
      </c>
    </row>
    <row r="37" spans="1:7" ht="60" x14ac:dyDescent="0.2">
      <c r="A37" s="15">
        <v>32</v>
      </c>
      <c r="B37" s="16" t="s">
        <v>47</v>
      </c>
      <c r="C37" s="17" t="s">
        <v>50</v>
      </c>
      <c r="D37" s="25">
        <v>600</v>
      </c>
      <c r="E37" s="14" t="s">
        <v>16</v>
      </c>
      <c r="F37" s="12" t="s">
        <v>17</v>
      </c>
      <c r="G37" s="13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2023-01-16T08:55:24Z</cp:lastPrinted>
  <dcterms:created xsi:type="dcterms:W3CDTF">2014-05-14T13:45:11Z</dcterms:created>
  <dcterms:modified xsi:type="dcterms:W3CDTF">2023-01-16T08:56:52Z</dcterms:modified>
</cp:coreProperties>
</file>