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1'!$A$1:$F$43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3" i="4" l="1"/>
  <c r="F41" i="4"/>
  <c r="F42" i="4"/>
  <c r="F10" i="4"/>
  <c r="F13" i="4"/>
  <c r="F16" i="4" l="1"/>
  <c r="F15" i="4"/>
  <c r="F40" i="4" l="1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4" i="4"/>
  <c r="F23" i="4"/>
  <c r="F26" i="4"/>
  <c r="F25" i="4"/>
  <c r="F22" i="4"/>
  <c r="F21" i="4"/>
  <c r="F20" i="4"/>
  <c r="F19" i="4"/>
  <c r="F18" i="4"/>
  <c r="F17" i="4"/>
  <c r="F14" i="4"/>
  <c r="F12" i="4"/>
  <c r="F11" i="4"/>
  <c r="F9" i="4"/>
  <c r="F8" i="4"/>
  <c r="F7" i="4"/>
  <c r="F6" i="4" l="1"/>
</calcChain>
</file>

<file path=xl/sharedStrings.xml><?xml version="1.0" encoding="utf-8"?>
<sst xmlns="http://schemas.openxmlformats.org/spreadsheetml/2006/main" count="277" uniqueCount="64">
  <si>
    <t>Единица измерения</t>
  </si>
  <si>
    <t>№ лота</t>
  </si>
  <si>
    <t>Приложение 1 к тендерной документации</t>
  </si>
  <si>
    <t>Всего: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</si>
  <si>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</si>
  <si>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</si>
  <si>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</si>
  <si>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</si>
  <si>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>штука</t>
  </si>
  <si>
    <t>Приложение 2 к тендерной документации</t>
  </si>
  <si>
    <t>Количество (обьем)</t>
  </si>
  <si>
    <t>Место поставки на условиях ИНКОТЕРМС 2020, DDP</t>
  </si>
  <si>
    <t>Сроки поставки</t>
  </si>
  <si>
    <t xml:space="preserve">Условия оплаты </t>
  </si>
  <si>
    <t>г.Алматы, ул. Байзакова 299А</t>
  </si>
  <si>
    <t>в течение 30 (тридцати) банковских дней по факту поставки товара</t>
  </si>
  <si>
    <t xml:space="preserve">по заявке заказчика в течении 2024 года после подписания договора закупа </t>
  </si>
  <si>
    <t>Наименование закупаемых медицинских изделий. Полная характеристика (описание) медицинских изделий (товара)</t>
  </si>
  <si>
    <t>Техническая спецификация по закупу лекарственных средств и медицинских изделий на 2024 год</t>
  </si>
  <si>
    <t>Наименование и краткое описание, сумма выделенная на закуп лекарственных средств и медицинских изделий на 2024 год</t>
  </si>
  <si>
    <t>Азитромицин лиофилизированный порошок для приготовления раствора для инфузий   По 500 мг во флаконе</t>
  </si>
  <si>
    <t>флакон</t>
  </si>
  <si>
    <t>Амикацин раствор для внутривенного и внутримышечного введения 100 мг/2 мл</t>
  </si>
  <si>
    <t>Аминокислоты. Раствор для инфузий 10% 100 мл</t>
  </si>
  <si>
    <t>Ацикловир 250мг лиофилизат для приготовления раствора для инфузий 250 мг</t>
  </si>
  <si>
    <t>Гепарин Натрия, раствор для иньекций 5000МЕ/мл 5 мл</t>
  </si>
  <si>
    <t xml:space="preserve">ампула </t>
  </si>
  <si>
    <t>таблетка</t>
  </si>
  <si>
    <t>Ибупрофен раствор для внутривенного введения 400 мг/4 мл  По 4 мл препарата во флаконе</t>
  </si>
  <si>
    <t>ампула</t>
  </si>
  <si>
    <t>Интерферон альфа-2b суппозитории ректальные 150000 МЕ По 5 или 10 суппозиториев в контурной ячейковой упаковке</t>
  </si>
  <si>
    <t>Интерферон альфа-2b суппозитории ректальные 500000 МЕ По 5 или 10 суппозиториев в контурной ячейковой упаковке</t>
  </si>
  <si>
    <t>Кальция глюконат раствор для инъекций 100 мг/мл, 5 мл, № 10</t>
  </si>
  <si>
    <t xml:space="preserve">Кремния диоксид коллоидный порошок для приготовления суспензии для приема внутрь </t>
  </si>
  <si>
    <t>грамм</t>
  </si>
  <si>
    <t>Креон 10 000, капсулы содержащие минимикросферы, покрытые кищечнорастворимой оболочкой, 150 мг, №50</t>
  </si>
  <si>
    <t>капсула</t>
  </si>
  <si>
    <t>Лактобактерии капсулы По 10 капсул в контурной ячейковой упаковке. По 2 контурные ячейковые упаковки в пачке из картона.</t>
  </si>
  <si>
    <t>Лебенин порошок по 8 капсул в контурной ячейковой упаковке. По 2, 4, 6 контурных ячейковых упаковок в пачке из картона.</t>
  </si>
  <si>
    <t>Линезолид, раствор для инфузий, 2 мг/мл,  300 мл № 1</t>
  </si>
  <si>
    <t>Магния аспарагинат/Калия Аспарагинат, таблетки покрытые пленочной оболочкой 158 мг/140 мг,  Таблетки, покрытые пленочной оболочкой, по 50 таблеток во флаконе из полипропилена. По 1 флакону в коробке из картона</t>
  </si>
  <si>
    <t>Масло полифитовое крапивы листья, шиповника плоды, солодки корни, зверобоя трава, мелиссы листья, тимьяна ползучего трава, масло облепиховое по 100 мл в стеклянных флаконах</t>
  </si>
  <si>
    <t xml:space="preserve">Меропенем лиофилизат/ порошок для приготовления раствора для внутривенного введения 1 г. </t>
  </si>
  <si>
    <t>Рифаксимин, таблетки покрытые пленочной оболочкой 200 мг</t>
  </si>
  <si>
    <t>Йогексол, раствор для инъекций 350 мг/50 мл</t>
  </si>
  <si>
    <t xml:space="preserve">Транексамовая кислота, раствор для внутривенного введения  50 мг/мл 5 мл </t>
  </si>
  <si>
    <t>Цефепим, порошок для приготовления раствора для инъекций, 1 г, № 1 (Цеф IV)</t>
  </si>
  <si>
    <t>Цефтриаксон порошок для приготовления раствора для инъекций 1 г</t>
  </si>
  <si>
    <t>Цефоперазон/Сульбактам (Сульцеф) раствор для инъекций и инфузий, 1 г/1 г, № 1</t>
  </si>
  <si>
    <t xml:space="preserve">Регидрон, порошок для приготовления раствора для приема внутрь, 10,7 г </t>
  </si>
  <si>
    <t xml:space="preserve">пакет </t>
  </si>
  <si>
    <t>Бриллиантового зелёного 1% 20мл раствор для наружного применения</t>
  </si>
  <si>
    <t>Бинт марлевый медицинский  не стерильный . 7м*14см</t>
  </si>
  <si>
    <t>Спирт этиловый  70% 90мл раствор для наружного применения</t>
  </si>
  <si>
    <t>Спирт этиловый  70% 50мл раствор для наружного применения</t>
  </si>
  <si>
    <t>Спирт этиловый  90% 90мл раствор для наружного применения</t>
  </si>
  <si>
    <t>Шприц инъекционный трехкомпонентный стерильный однократного применения объемами: 10мл с иглой 21Gx1 1/ 2</t>
  </si>
  <si>
    <t>Шприц инъекционный трехкомпонентный стерильный однократного применения объемами: 2 мл с иглой 23Gх1.</t>
  </si>
  <si>
    <t>Шприц инъекционный трехкомпонентный стерильный однократного применения объемами: 5 мл с иглой 22Gх11/2.</t>
  </si>
  <si>
    <t>Дигоксин, раствор для инъекций 0,25 мг/мл (0,025% 1 мл)</t>
  </si>
  <si>
    <t>Атропина сульфат 0,1% 1 мл №10</t>
  </si>
  <si>
    <t xml:space="preserve">Шприц инъекционный трехкомпонентный стерильный однократного применения объемами: 20мл; с иглами 20Gx11 /2" </t>
  </si>
  <si>
    <t>Шприц инъекционный трехкомпонентный стерильный однократного применения объемами: 50мл; с иглами 18Gx11 /2"</t>
  </si>
  <si>
    <t>Левамизол 150 мг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</si>
</sst>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₸_-;\-* #,##0.00\ _₸_-;_-* &quot;-&quot;??\ _₸_-;_-@_-"/>
    <numFmt numFmtId="164" formatCode="_-* #,##0.00_р_._-;\-* #,##0.00_р_._-;_-* &quot;-&quot;??_р_._-;_-@_-"/>
    <numFmt numFmtId="165" formatCode="_(* #,##0.00_);_(* \(#,##0.00\);_(* \-??_);_(@_)"/>
    <numFmt numFmtId="166" formatCode="_-* #,##0\ _₸_-;\-* #,##0\ _₸_-;_-* &quot;-&quot;??\ _₸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5" fontId="2" fillId="0" borderId="0"/>
    <xf numFmtId="164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3" fontId="5" fillId="0" borderId="1" xfId="3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3" fontId="13" fillId="0" borderId="1" xfId="7" applyFont="1" applyFill="1" applyBorder="1" applyAlignment="1">
      <alignment horizontal="right" vertical="center" wrapText="1"/>
    </xf>
    <xf numFmtId="43" fontId="5" fillId="0" borderId="1" xfId="7" applyFont="1" applyFill="1" applyBorder="1" applyAlignment="1">
      <alignment horizontal="right" vertical="center" wrapText="1"/>
    </xf>
    <xf numFmtId="166" fontId="13" fillId="0" borderId="1" xfId="7" applyNumberFormat="1" applyFont="1" applyFill="1" applyBorder="1" applyAlignment="1">
      <alignment horizontal="right" vertical="center" wrapText="1"/>
    </xf>
    <xf numFmtId="166" fontId="5" fillId="0" borderId="1" xfId="7" applyNumberFormat="1" applyFont="1" applyFill="1" applyBorder="1" applyAlignment="1">
      <alignment horizontal="right" vertical="center" wrapText="1"/>
    </xf>
    <xf numFmtId="43" fontId="7" fillId="0" borderId="1" xfId="7" applyFont="1" applyFill="1" applyBorder="1" applyAlignment="1">
      <alignment horizontal="center" vertical="center" wrapText="1"/>
    </xf>
    <xf numFmtId="0" fontId="14" fillId="0" borderId="0" xfId="0" applyFont="1" applyFill="1"/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64" fontId="6" fillId="0" borderId="1" xfId="5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4" fontId="6" fillId="0" borderId="1" xfId="6" applyNumberFormat="1" applyFont="1" applyFill="1" applyBorder="1" applyAlignment="1">
      <alignment horizontal="center" vertical="center" wrapText="1"/>
    </xf>
    <xf numFmtId="164" fontId="6" fillId="0" borderId="2" xfId="5" applyFont="1" applyFill="1" applyBorder="1" applyAlignment="1">
      <alignment horizontal="center" vertical="center" wrapText="1"/>
    </xf>
    <xf numFmtId="164" fontId="6" fillId="0" borderId="3" xfId="5" applyFont="1" applyFill="1" applyBorder="1" applyAlignment="1">
      <alignment horizontal="center" vertical="center" wrapText="1"/>
    </xf>
    <xf numFmtId="164" fontId="12" fillId="0" borderId="1" xfId="5" applyFont="1" applyFill="1" applyBorder="1" applyAlignment="1">
      <alignment horizontal="center" vertical="center" wrapText="1"/>
    </xf>
    <xf numFmtId="3" fontId="11" fillId="0" borderId="1" xfId="3" applyNumberFormat="1" applyFont="1" applyFill="1" applyBorder="1" applyAlignment="1">
      <alignment horizontal="center" vertical="center" wrapText="1"/>
    </xf>
    <xf numFmtId="164" fontId="11" fillId="0" borderId="2" xfId="5" applyFont="1" applyFill="1" applyBorder="1" applyAlignment="1">
      <alignment horizontal="center" vertical="center" wrapText="1"/>
    </xf>
    <xf numFmtId="164" fontId="11" fillId="0" borderId="3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zoomScaleNormal="100" zoomScaleSheetLayoutView="70" workbookViewId="0">
      <pane ySplit="5" topLeftCell="A30" activePane="bottomLeft" state="frozen"/>
      <selection pane="bottomLeft" activeCell="B1" sqref="B1"/>
    </sheetView>
  </sheetViews>
  <sheetFormatPr defaultRowHeight="15" x14ac:dyDescent="0.2"/>
  <cols>
    <col min="1" max="1" width="9.140625" style="1"/>
    <col min="2" max="2" width="88.140625" style="1" customWidth="1"/>
    <col min="3" max="4" width="19.5703125" style="1" customWidth="1"/>
    <col min="5" max="5" width="19.85546875" style="2" customWidth="1"/>
    <col min="6" max="6" width="26.140625" style="2" customWidth="1"/>
    <col min="7" max="7" width="2.5703125" style="4" customWidth="1"/>
    <col min="8" max="16384" width="9.140625" style="4"/>
  </cols>
  <sheetData>
    <row r="1" spans="1:6" x14ac:dyDescent="0.2">
      <c r="F1" s="3" t="s">
        <v>2</v>
      </c>
    </row>
    <row r="3" spans="1:6" s="5" customFormat="1" ht="29.25" customHeight="1" x14ac:dyDescent="0.2">
      <c r="A3" s="36" t="s">
        <v>19</v>
      </c>
      <c r="B3" s="36"/>
      <c r="C3" s="36"/>
      <c r="D3" s="36"/>
      <c r="E3" s="36"/>
      <c r="F3" s="36"/>
    </row>
    <row r="4" spans="1:6" s="5" customFormat="1" x14ac:dyDescent="0.2">
      <c r="A4" s="38" t="s">
        <v>1</v>
      </c>
      <c r="B4" s="43" t="s">
        <v>7</v>
      </c>
      <c r="C4" s="39" t="s">
        <v>0</v>
      </c>
      <c r="D4" s="41" t="s">
        <v>4</v>
      </c>
      <c r="E4" s="42" t="s">
        <v>5</v>
      </c>
      <c r="F4" s="42" t="s">
        <v>6</v>
      </c>
    </row>
    <row r="5" spans="1:6" s="5" customFormat="1" x14ac:dyDescent="0.2">
      <c r="A5" s="38"/>
      <c r="B5" s="44"/>
      <c r="C5" s="40"/>
      <c r="D5" s="41"/>
      <c r="E5" s="42"/>
      <c r="F5" s="42"/>
    </row>
    <row r="6" spans="1:6" s="11" customFormat="1" ht="30" x14ac:dyDescent="0.2">
      <c r="A6" s="10">
        <v>1</v>
      </c>
      <c r="B6" s="27" t="s">
        <v>20</v>
      </c>
      <c r="C6" s="28" t="s">
        <v>21</v>
      </c>
      <c r="D6" s="32">
        <v>400</v>
      </c>
      <c r="E6" s="31">
        <v>4500</v>
      </c>
      <c r="F6" s="34">
        <f>D6*E6</f>
        <v>1800000</v>
      </c>
    </row>
    <row r="7" spans="1:6" s="11" customFormat="1" x14ac:dyDescent="0.2">
      <c r="A7" s="10">
        <v>2</v>
      </c>
      <c r="B7" s="27" t="s">
        <v>22</v>
      </c>
      <c r="C7" s="28" t="s">
        <v>21</v>
      </c>
      <c r="D7" s="32">
        <v>10000</v>
      </c>
      <c r="E7" s="30">
        <v>894.85</v>
      </c>
      <c r="F7" s="34">
        <f t="shared" ref="F7:F40" si="0">D7*E7</f>
        <v>8948500</v>
      </c>
    </row>
    <row r="8" spans="1:6" s="11" customFormat="1" x14ac:dyDescent="0.2">
      <c r="A8" s="10">
        <v>3</v>
      </c>
      <c r="B8" s="27" t="s">
        <v>23</v>
      </c>
      <c r="C8" s="28" t="s">
        <v>21</v>
      </c>
      <c r="D8" s="32">
        <v>100</v>
      </c>
      <c r="E8" s="31">
        <v>7412.97</v>
      </c>
      <c r="F8" s="34">
        <f t="shared" si="0"/>
        <v>741297</v>
      </c>
    </row>
    <row r="9" spans="1:6" s="11" customFormat="1" x14ac:dyDescent="0.2">
      <c r="A9" s="10">
        <v>4</v>
      </c>
      <c r="B9" s="29" t="s">
        <v>24</v>
      </c>
      <c r="C9" s="10" t="s">
        <v>21</v>
      </c>
      <c r="D9" s="33">
        <v>2000</v>
      </c>
      <c r="E9" s="31">
        <v>3369.58</v>
      </c>
      <c r="F9" s="34">
        <f t="shared" si="0"/>
        <v>6739160</v>
      </c>
    </row>
    <row r="10" spans="1:6" s="35" customFormat="1" ht="16.5" customHeight="1" x14ac:dyDescent="0.25">
      <c r="A10" s="10">
        <v>5</v>
      </c>
      <c r="B10" s="29" t="s">
        <v>60</v>
      </c>
      <c r="C10" s="10" t="s">
        <v>29</v>
      </c>
      <c r="D10" s="33">
        <v>350</v>
      </c>
      <c r="E10" s="31">
        <v>14.45</v>
      </c>
      <c r="F10" s="34">
        <f>D10*E10</f>
        <v>5057.5</v>
      </c>
    </row>
    <row r="11" spans="1:6" s="11" customFormat="1" x14ac:dyDescent="0.2">
      <c r="A11" s="10">
        <v>6</v>
      </c>
      <c r="B11" s="29" t="s">
        <v>25</v>
      </c>
      <c r="C11" s="10" t="s">
        <v>26</v>
      </c>
      <c r="D11" s="33">
        <v>200</v>
      </c>
      <c r="E11" s="31">
        <v>1395.57</v>
      </c>
      <c r="F11" s="34">
        <f t="shared" si="0"/>
        <v>279114</v>
      </c>
    </row>
    <row r="12" spans="1:6" s="11" customFormat="1" x14ac:dyDescent="0.2">
      <c r="A12" s="10">
        <v>7</v>
      </c>
      <c r="B12" s="29" t="s">
        <v>63</v>
      </c>
      <c r="C12" s="10" t="s">
        <v>27</v>
      </c>
      <c r="D12" s="33">
        <v>10</v>
      </c>
      <c r="E12" s="31">
        <v>434.26</v>
      </c>
      <c r="F12" s="34">
        <f t="shared" si="0"/>
        <v>4342.6000000000004</v>
      </c>
    </row>
    <row r="13" spans="1:6" s="35" customFormat="1" ht="17.25" customHeight="1" x14ac:dyDescent="0.25">
      <c r="A13" s="10">
        <v>8</v>
      </c>
      <c r="B13" s="29" t="s">
        <v>59</v>
      </c>
      <c r="C13" s="10" t="s">
        <v>26</v>
      </c>
      <c r="D13" s="33">
        <v>30</v>
      </c>
      <c r="E13" s="31">
        <v>24.4</v>
      </c>
      <c r="F13" s="34">
        <f>D13*E13</f>
        <v>732</v>
      </c>
    </row>
    <row r="14" spans="1:6" s="11" customFormat="1" x14ac:dyDescent="0.2">
      <c r="A14" s="10">
        <v>9</v>
      </c>
      <c r="B14" s="27" t="s">
        <v>28</v>
      </c>
      <c r="C14" s="28" t="s">
        <v>29</v>
      </c>
      <c r="D14" s="32">
        <v>350</v>
      </c>
      <c r="E14" s="30">
        <v>1164.96</v>
      </c>
      <c r="F14" s="34">
        <f t="shared" si="0"/>
        <v>407736</v>
      </c>
    </row>
    <row r="15" spans="1:6" s="12" customFormat="1" ht="30" x14ac:dyDescent="0.2">
      <c r="A15" s="10">
        <v>10</v>
      </c>
      <c r="B15" s="27" t="s">
        <v>30</v>
      </c>
      <c r="C15" s="28" t="s">
        <v>8</v>
      </c>
      <c r="D15" s="32">
        <v>100000</v>
      </c>
      <c r="E15" s="30">
        <v>325.5</v>
      </c>
      <c r="F15" s="34">
        <f t="shared" ref="F15:F16" si="1">D15*E15</f>
        <v>32550000</v>
      </c>
    </row>
    <row r="16" spans="1:6" s="11" customFormat="1" ht="30" x14ac:dyDescent="0.2">
      <c r="A16" s="10">
        <v>11</v>
      </c>
      <c r="B16" s="27" t="s">
        <v>31</v>
      </c>
      <c r="C16" s="28" t="s">
        <v>8</v>
      </c>
      <c r="D16" s="32">
        <v>17000</v>
      </c>
      <c r="E16" s="30">
        <v>468</v>
      </c>
      <c r="F16" s="34">
        <f t="shared" si="1"/>
        <v>7956000</v>
      </c>
    </row>
    <row r="17" spans="1:6" s="11" customFormat="1" x14ac:dyDescent="0.2">
      <c r="A17" s="10">
        <v>12</v>
      </c>
      <c r="B17" s="27" t="s">
        <v>32</v>
      </c>
      <c r="C17" s="28" t="s">
        <v>29</v>
      </c>
      <c r="D17" s="32">
        <v>2000</v>
      </c>
      <c r="E17" s="30">
        <v>67.31</v>
      </c>
      <c r="F17" s="34">
        <f t="shared" si="0"/>
        <v>134620</v>
      </c>
    </row>
    <row r="18" spans="1:6" s="11" customFormat="1" x14ac:dyDescent="0.2">
      <c r="A18" s="10">
        <v>13</v>
      </c>
      <c r="B18" s="29" t="s">
        <v>33</v>
      </c>
      <c r="C18" s="10" t="s">
        <v>34</v>
      </c>
      <c r="D18" s="33">
        <v>60000</v>
      </c>
      <c r="E18" s="31">
        <v>137</v>
      </c>
      <c r="F18" s="34">
        <f t="shared" si="0"/>
        <v>8220000</v>
      </c>
    </row>
    <row r="19" spans="1:6" s="11" customFormat="1" ht="30" x14ac:dyDescent="0.2">
      <c r="A19" s="10">
        <v>14</v>
      </c>
      <c r="B19" s="27" t="s">
        <v>35</v>
      </c>
      <c r="C19" s="28" t="s">
        <v>36</v>
      </c>
      <c r="D19" s="32">
        <v>40000</v>
      </c>
      <c r="E19" s="31">
        <v>97.96</v>
      </c>
      <c r="F19" s="34">
        <f t="shared" si="0"/>
        <v>3918399.9999999995</v>
      </c>
    </row>
    <row r="20" spans="1:6" s="11" customFormat="1" ht="30" x14ac:dyDescent="0.2">
      <c r="A20" s="10">
        <v>15</v>
      </c>
      <c r="B20" s="29" t="s">
        <v>37</v>
      </c>
      <c r="C20" s="10" t="s">
        <v>36</v>
      </c>
      <c r="D20" s="33">
        <v>96000</v>
      </c>
      <c r="E20" s="31">
        <v>215.7</v>
      </c>
      <c r="F20" s="34">
        <f t="shared" si="0"/>
        <v>20707200</v>
      </c>
    </row>
    <row r="21" spans="1:6" s="11" customFormat="1" ht="30" x14ac:dyDescent="0.2">
      <c r="A21" s="10">
        <v>16</v>
      </c>
      <c r="B21" s="27" t="s">
        <v>38</v>
      </c>
      <c r="C21" s="28" t="s">
        <v>36</v>
      </c>
      <c r="D21" s="32">
        <v>6016</v>
      </c>
      <c r="E21" s="31">
        <v>228</v>
      </c>
      <c r="F21" s="34">
        <f t="shared" si="0"/>
        <v>1371648</v>
      </c>
    </row>
    <row r="22" spans="1:6" s="11" customFormat="1" x14ac:dyDescent="0.2">
      <c r="A22" s="10">
        <v>17</v>
      </c>
      <c r="B22" s="29" t="s">
        <v>39</v>
      </c>
      <c r="C22" s="10" t="s">
        <v>8</v>
      </c>
      <c r="D22" s="33">
        <v>10</v>
      </c>
      <c r="E22" s="31">
        <v>15343.87</v>
      </c>
      <c r="F22" s="34">
        <f t="shared" si="0"/>
        <v>153438.70000000001</v>
      </c>
    </row>
    <row r="23" spans="1:6" s="11" customFormat="1" ht="45" x14ac:dyDescent="0.2">
      <c r="A23" s="10">
        <v>18</v>
      </c>
      <c r="B23" s="29" t="s">
        <v>40</v>
      </c>
      <c r="C23" s="10" t="s">
        <v>27</v>
      </c>
      <c r="D23" s="33">
        <v>6000</v>
      </c>
      <c r="E23" s="31">
        <v>35.700000000000003</v>
      </c>
      <c r="F23" s="34">
        <f>D23*E23</f>
        <v>214200.00000000003</v>
      </c>
    </row>
    <row r="24" spans="1:6" s="11" customFormat="1" ht="45" x14ac:dyDescent="0.2">
      <c r="A24" s="10">
        <v>19</v>
      </c>
      <c r="B24" s="27" t="s">
        <v>41</v>
      </c>
      <c r="C24" s="28" t="s">
        <v>21</v>
      </c>
      <c r="D24" s="32">
        <v>70</v>
      </c>
      <c r="E24" s="30">
        <v>1144</v>
      </c>
      <c r="F24" s="34">
        <f>D24*E24</f>
        <v>80080</v>
      </c>
    </row>
    <row r="25" spans="1:6" s="11" customFormat="1" ht="24.75" customHeight="1" x14ac:dyDescent="0.2">
      <c r="A25" s="10">
        <v>20</v>
      </c>
      <c r="B25" s="29" t="s">
        <v>42</v>
      </c>
      <c r="C25" s="10" t="s">
        <v>21</v>
      </c>
      <c r="D25" s="33">
        <v>3500</v>
      </c>
      <c r="E25" s="31">
        <v>3625</v>
      </c>
      <c r="F25" s="34">
        <f t="shared" si="0"/>
        <v>12687500</v>
      </c>
    </row>
    <row r="26" spans="1:6" s="11" customFormat="1" x14ac:dyDescent="0.2">
      <c r="A26" s="10">
        <v>21</v>
      </c>
      <c r="B26" s="29" t="s">
        <v>43</v>
      </c>
      <c r="C26" s="10" t="s">
        <v>27</v>
      </c>
      <c r="D26" s="33">
        <v>120</v>
      </c>
      <c r="E26" s="31">
        <v>373.03</v>
      </c>
      <c r="F26" s="34">
        <f t="shared" si="0"/>
        <v>44763.6</v>
      </c>
    </row>
    <row r="27" spans="1:6" s="11" customFormat="1" x14ac:dyDescent="0.2">
      <c r="A27" s="10">
        <v>22</v>
      </c>
      <c r="B27" s="29" t="s">
        <v>44</v>
      </c>
      <c r="C27" s="10" t="s">
        <v>21</v>
      </c>
      <c r="D27" s="33">
        <v>10</v>
      </c>
      <c r="E27" s="31">
        <v>5259.28</v>
      </c>
      <c r="F27" s="34">
        <f t="shared" si="0"/>
        <v>52592.799999999996</v>
      </c>
    </row>
    <row r="28" spans="1:6" s="11" customFormat="1" x14ac:dyDescent="0.2">
      <c r="A28" s="10">
        <v>23</v>
      </c>
      <c r="B28" s="29" t="s">
        <v>45</v>
      </c>
      <c r="C28" s="10" t="s">
        <v>29</v>
      </c>
      <c r="D28" s="33">
        <v>400</v>
      </c>
      <c r="E28" s="31">
        <v>844.58</v>
      </c>
      <c r="F28" s="34">
        <f t="shared" si="0"/>
        <v>337832</v>
      </c>
    </row>
    <row r="29" spans="1:6" s="11" customFormat="1" x14ac:dyDescent="0.2">
      <c r="A29" s="10">
        <v>24</v>
      </c>
      <c r="B29" s="29" t="s">
        <v>46</v>
      </c>
      <c r="C29" s="10" t="s">
        <v>21</v>
      </c>
      <c r="D29" s="33">
        <v>300</v>
      </c>
      <c r="E29" s="31">
        <v>2180.6799999999998</v>
      </c>
      <c r="F29" s="34">
        <f t="shared" si="0"/>
        <v>654204</v>
      </c>
    </row>
    <row r="30" spans="1:6" s="11" customFormat="1" x14ac:dyDescent="0.2">
      <c r="A30" s="10">
        <v>25</v>
      </c>
      <c r="B30" s="29" t="s">
        <v>47</v>
      </c>
      <c r="C30" s="10" t="s">
        <v>21</v>
      </c>
      <c r="D30" s="33">
        <v>60000</v>
      </c>
      <c r="E30" s="31">
        <v>169</v>
      </c>
      <c r="F30" s="34">
        <f t="shared" si="0"/>
        <v>10140000</v>
      </c>
    </row>
    <row r="31" spans="1:6" s="11" customFormat="1" x14ac:dyDescent="0.2">
      <c r="A31" s="10">
        <v>26</v>
      </c>
      <c r="B31" s="29" t="s">
        <v>48</v>
      </c>
      <c r="C31" s="10" t="s">
        <v>21</v>
      </c>
      <c r="D31" s="33">
        <v>600</v>
      </c>
      <c r="E31" s="31">
        <v>3122.62</v>
      </c>
      <c r="F31" s="34">
        <f t="shared" si="0"/>
        <v>1873572</v>
      </c>
    </row>
    <row r="32" spans="1:6" s="11" customFormat="1" x14ac:dyDescent="0.2">
      <c r="A32" s="10">
        <v>27</v>
      </c>
      <c r="B32" s="29" t="s">
        <v>49</v>
      </c>
      <c r="C32" s="10" t="s">
        <v>50</v>
      </c>
      <c r="D32" s="33">
        <v>1000</v>
      </c>
      <c r="E32" s="31">
        <v>215.45</v>
      </c>
      <c r="F32" s="34">
        <f t="shared" si="0"/>
        <v>215450</v>
      </c>
    </row>
    <row r="33" spans="1:6" s="11" customFormat="1" x14ac:dyDescent="0.2">
      <c r="A33" s="10">
        <v>28</v>
      </c>
      <c r="B33" s="29" t="s">
        <v>51</v>
      </c>
      <c r="C33" s="10" t="s">
        <v>21</v>
      </c>
      <c r="D33" s="33">
        <v>200</v>
      </c>
      <c r="E33" s="31">
        <v>42.86</v>
      </c>
      <c r="F33" s="34">
        <f t="shared" si="0"/>
        <v>8572</v>
      </c>
    </row>
    <row r="34" spans="1:6" s="11" customFormat="1" x14ac:dyDescent="0.2">
      <c r="A34" s="10">
        <v>29</v>
      </c>
      <c r="B34" s="27" t="s">
        <v>52</v>
      </c>
      <c r="C34" s="28" t="s">
        <v>8</v>
      </c>
      <c r="D34" s="32">
        <v>7000</v>
      </c>
      <c r="E34" s="30">
        <v>150</v>
      </c>
      <c r="F34" s="34">
        <f t="shared" si="0"/>
        <v>1050000</v>
      </c>
    </row>
    <row r="35" spans="1:6" s="11" customFormat="1" x14ac:dyDescent="0.2">
      <c r="A35" s="10">
        <v>30</v>
      </c>
      <c r="B35" s="27" t="s">
        <v>53</v>
      </c>
      <c r="C35" s="28" t="s">
        <v>21</v>
      </c>
      <c r="D35" s="32">
        <v>20000</v>
      </c>
      <c r="E35" s="30">
        <v>187.08</v>
      </c>
      <c r="F35" s="34">
        <f t="shared" si="0"/>
        <v>3741600.0000000005</v>
      </c>
    </row>
    <row r="36" spans="1:6" s="11" customFormat="1" x14ac:dyDescent="0.2">
      <c r="A36" s="10">
        <v>31</v>
      </c>
      <c r="B36" s="27" t="s">
        <v>54</v>
      </c>
      <c r="C36" s="28" t="s">
        <v>21</v>
      </c>
      <c r="D36" s="32">
        <v>10000</v>
      </c>
      <c r="E36" s="30">
        <v>128.28</v>
      </c>
      <c r="F36" s="34">
        <f t="shared" si="0"/>
        <v>1282800</v>
      </c>
    </row>
    <row r="37" spans="1:6" s="11" customFormat="1" x14ac:dyDescent="0.2">
      <c r="A37" s="10">
        <v>32</v>
      </c>
      <c r="B37" s="27" t="s">
        <v>55</v>
      </c>
      <c r="C37" s="28" t="s">
        <v>21</v>
      </c>
      <c r="D37" s="32">
        <v>5000</v>
      </c>
      <c r="E37" s="30">
        <v>201</v>
      </c>
      <c r="F37" s="34">
        <f t="shared" si="0"/>
        <v>1005000</v>
      </c>
    </row>
    <row r="38" spans="1:6" s="11" customFormat="1" ht="30" x14ac:dyDescent="0.2">
      <c r="A38" s="10">
        <v>33</v>
      </c>
      <c r="B38" s="29" t="s">
        <v>57</v>
      </c>
      <c r="C38" s="10" t="s">
        <v>8</v>
      </c>
      <c r="D38" s="33">
        <v>500000</v>
      </c>
      <c r="E38" s="31">
        <v>15.71</v>
      </c>
      <c r="F38" s="34">
        <f t="shared" si="0"/>
        <v>7855000</v>
      </c>
    </row>
    <row r="39" spans="1:6" s="11" customFormat="1" ht="30" x14ac:dyDescent="0.2">
      <c r="A39" s="10">
        <v>34</v>
      </c>
      <c r="B39" s="29" t="s">
        <v>58</v>
      </c>
      <c r="C39" s="10" t="s">
        <v>8</v>
      </c>
      <c r="D39" s="33">
        <v>490000</v>
      </c>
      <c r="E39" s="31">
        <v>15.69</v>
      </c>
      <c r="F39" s="34">
        <f t="shared" si="0"/>
        <v>7688100</v>
      </c>
    </row>
    <row r="40" spans="1:6" s="11" customFormat="1" ht="35.25" customHeight="1" x14ac:dyDescent="0.2">
      <c r="A40" s="10">
        <v>35</v>
      </c>
      <c r="B40" s="29" t="s">
        <v>56</v>
      </c>
      <c r="C40" s="10" t="s">
        <v>8</v>
      </c>
      <c r="D40" s="33">
        <v>70000</v>
      </c>
      <c r="E40" s="31">
        <v>24.96</v>
      </c>
      <c r="F40" s="34">
        <f t="shared" si="0"/>
        <v>1747200</v>
      </c>
    </row>
    <row r="41" spans="1:6" s="35" customFormat="1" ht="35.25" customHeight="1" x14ac:dyDescent="0.25">
      <c r="A41" s="10">
        <v>36</v>
      </c>
      <c r="B41" s="29" t="s">
        <v>61</v>
      </c>
      <c r="C41" s="10" t="s">
        <v>8</v>
      </c>
      <c r="D41" s="33">
        <v>58000</v>
      </c>
      <c r="E41" s="31">
        <v>31.47</v>
      </c>
      <c r="F41" s="34">
        <f>D41*E41</f>
        <v>1825260</v>
      </c>
    </row>
    <row r="42" spans="1:6" s="35" customFormat="1" ht="35.25" customHeight="1" x14ac:dyDescent="0.25">
      <c r="A42" s="10">
        <v>37</v>
      </c>
      <c r="B42" s="29" t="s">
        <v>62</v>
      </c>
      <c r="C42" s="10" t="s">
        <v>8</v>
      </c>
      <c r="D42" s="33">
        <v>2000</v>
      </c>
      <c r="E42" s="31">
        <v>88.43</v>
      </c>
      <c r="F42" s="34">
        <f>D42*E42</f>
        <v>176860</v>
      </c>
    </row>
    <row r="43" spans="1:6" x14ac:dyDescent="0.2">
      <c r="A43" s="37" t="s">
        <v>3</v>
      </c>
      <c r="B43" s="37"/>
      <c r="C43" s="37"/>
      <c r="D43" s="37"/>
      <c r="E43" s="37"/>
      <c r="F43" s="13">
        <f>SUM(F6:F42)</f>
        <v>146617832.19999999</v>
      </c>
    </row>
    <row r="44" spans="1:6" x14ac:dyDescent="0.2">
      <c r="A44" s="6"/>
      <c r="B44" s="6"/>
      <c r="C44" s="7"/>
    </row>
    <row r="45" spans="1:6" ht="28.5" customHeight="1" x14ac:dyDescent="0.2">
      <c r="A45" s="8"/>
      <c r="B45" s="8"/>
      <c r="C45" s="7"/>
    </row>
    <row r="46" spans="1:6" ht="35.25" customHeight="1" x14ac:dyDescent="0.2">
      <c r="A46" s="8"/>
      <c r="B46" s="8"/>
      <c r="C46" s="7"/>
    </row>
    <row r="47" spans="1:6" ht="33" customHeight="1" x14ac:dyDescent="0.2">
      <c r="A47" s="8"/>
      <c r="B47" s="8"/>
      <c r="C47" s="7"/>
    </row>
    <row r="48" spans="1:6" x14ac:dyDescent="0.2">
      <c r="A48" s="6"/>
      <c r="B48" s="6"/>
      <c r="C48" s="7"/>
    </row>
    <row r="49" spans="1:3" x14ac:dyDescent="0.2">
      <c r="A49" s="9"/>
      <c r="B49" s="9"/>
      <c r="C49" s="7"/>
    </row>
  </sheetData>
  <mergeCells count="8">
    <mergeCell ref="A3:F3"/>
    <mergeCell ref="A43:E43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80" zoomScaleNormal="80" workbookViewId="0">
      <pane ySplit="5" topLeftCell="A39" activePane="bottomLeft" state="frozen"/>
      <selection pane="bottomLeft" activeCell="B1" sqref="B1"/>
    </sheetView>
  </sheetViews>
  <sheetFormatPr defaultRowHeight="16.5" x14ac:dyDescent="0.2"/>
  <cols>
    <col min="1" max="1" width="9.140625" style="14"/>
    <col min="2" max="2" width="97.28515625" style="15" customWidth="1"/>
    <col min="3" max="3" width="15.5703125" style="14" customWidth="1"/>
    <col min="4" max="4" width="16.140625" style="14" customWidth="1"/>
    <col min="5" max="5" width="22.7109375" style="16" customWidth="1"/>
    <col min="6" max="6" width="24.7109375" style="16" customWidth="1"/>
    <col min="7" max="7" width="29.85546875" style="16" customWidth="1"/>
    <col min="8" max="16384" width="9.140625" style="16"/>
  </cols>
  <sheetData>
    <row r="1" spans="1:7" x14ac:dyDescent="0.2">
      <c r="G1" s="17" t="s">
        <v>9</v>
      </c>
    </row>
    <row r="3" spans="1:7" s="18" customFormat="1" x14ac:dyDescent="0.2">
      <c r="B3" s="26" t="s">
        <v>18</v>
      </c>
      <c r="C3" s="19"/>
      <c r="D3" s="19"/>
      <c r="E3" s="19"/>
      <c r="F3" s="19"/>
      <c r="G3" s="20"/>
    </row>
    <row r="4" spans="1:7" s="18" customFormat="1" ht="36.75" customHeight="1" x14ac:dyDescent="0.2">
      <c r="A4" s="47" t="s">
        <v>1</v>
      </c>
      <c r="B4" s="49" t="s">
        <v>17</v>
      </c>
      <c r="C4" s="49" t="s">
        <v>0</v>
      </c>
      <c r="D4" s="49" t="s">
        <v>10</v>
      </c>
      <c r="E4" s="45" t="s">
        <v>11</v>
      </c>
      <c r="F4" s="45" t="s">
        <v>12</v>
      </c>
      <c r="G4" s="46" t="s">
        <v>13</v>
      </c>
    </row>
    <row r="5" spans="1:7" s="18" customFormat="1" ht="49.5" customHeight="1" x14ac:dyDescent="0.2">
      <c r="A5" s="48"/>
      <c r="B5" s="50"/>
      <c r="C5" s="50"/>
      <c r="D5" s="50"/>
      <c r="E5" s="45"/>
      <c r="F5" s="45"/>
      <c r="G5" s="46"/>
    </row>
    <row r="6" spans="1:7" s="18" customFormat="1" ht="60" x14ac:dyDescent="0.2">
      <c r="A6" s="21">
        <v>1</v>
      </c>
      <c r="B6" s="27" t="s">
        <v>20</v>
      </c>
      <c r="C6" s="28" t="s">
        <v>21</v>
      </c>
      <c r="D6" s="32">
        <v>400</v>
      </c>
      <c r="E6" s="23" t="s">
        <v>14</v>
      </c>
      <c r="F6" s="24" t="s">
        <v>16</v>
      </c>
      <c r="G6" s="25" t="s">
        <v>15</v>
      </c>
    </row>
    <row r="7" spans="1:7" ht="60" x14ac:dyDescent="0.2">
      <c r="A7" s="22">
        <v>2</v>
      </c>
      <c r="B7" s="27" t="s">
        <v>22</v>
      </c>
      <c r="C7" s="28" t="s">
        <v>21</v>
      </c>
      <c r="D7" s="32">
        <v>10000</v>
      </c>
      <c r="E7" s="23" t="s">
        <v>14</v>
      </c>
      <c r="F7" s="24" t="s">
        <v>16</v>
      </c>
      <c r="G7" s="25" t="s">
        <v>15</v>
      </c>
    </row>
    <row r="8" spans="1:7" ht="60" x14ac:dyDescent="0.2">
      <c r="A8" s="21">
        <v>3</v>
      </c>
      <c r="B8" s="27" t="s">
        <v>23</v>
      </c>
      <c r="C8" s="28" t="s">
        <v>21</v>
      </c>
      <c r="D8" s="32">
        <v>100</v>
      </c>
      <c r="E8" s="23" t="s">
        <v>14</v>
      </c>
      <c r="F8" s="24" t="s">
        <v>16</v>
      </c>
      <c r="G8" s="25" t="s">
        <v>15</v>
      </c>
    </row>
    <row r="9" spans="1:7" ht="60" x14ac:dyDescent="0.2">
      <c r="A9" s="22">
        <v>4</v>
      </c>
      <c r="B9" s="29" t="s">
        <v>24</v>
      </c>
      <c r="C9" s="10" t="s">
        <v>21</v>
      </c>
      <c r="D9" s="33">
        <v>2000</v>
      </c>
      <c r="E9" s="23" t="s">
        <v>14</v>
      </c>
      <c r="F9" s="24" t="s">
        <v>16</v>
      </c>
      <c r="G9" s="25" t="s">
        <v>15</v>
      </c>
    </row>
    <row r="10" spans="1:7" ht="60" x14ac:dyDescent="0.2">
      <c r="A10" s="21">
        <v>5</v>
      </c>
      <c r="B10" s="29" t="s">
        <v>60</v>
      </c>
      <c r="C10" s="10" t="s">
        <v>29</v>
      </c>
      <c r="D10" s="33">
        <v>350</v>
      </c>
      <c r="E10" s="23" t="s">
        <v>14</v>
      </c>
      <c r="F10" s="24" t="s">
        <v>16</v>
      </c>
      <c r="G10" s="25" t="s">
        <v>15</v>
      </c>
    </row>
    <row r="11" spans="1:7" ht="60" x14ac:dyDescent="0.2">
      <c r="A11" s="22">
        <v>6</v>
      </c>
      <c r="B11" s="29" t="s">
        <v>25</v>
      </c>
      <c r="C11" s="10" t="s">
        <v>26</v>
      </c>
      <c r="D11" s="33">
        <v>200</v>
      </c>
      <c r="E11" s="23" t="s">
        <v>14</v>
      </c>
      <c r="F11" s="24" t="s">
        <v>16</v>
      </c>
      <c r="G11" s="25" t="s">
        <v>15</v>
      </c>
    </row>
    <row r="12" spans="1:7" ht="60" x14ac:dyDescent="0.2">
      <c r="A12" s="21">
        <v>7</v>
      </c>
      <c r="B12" s="29" t="s">
        <v>63</v>
      </c>
      <c r="C12" s="10" t="s">
        <v>27</v>
      </c>
      <c r="D12" s="33">
        <v>10</v>
      </c>
      <c r="E12" s="23" t="s">
        <v>14</v>
      </c>
      <c r="F12" s="24" t="s">
        <v>16</v>
      </c>
      <c r="G12" s="25" t="s">
        <v>15</v>
      </c>
    </row>
    <row r="13" spans="1:7" ht="60" x14ac:dyDescent="0.2">
      <c r="A13" s="22">
        <v>8</v>
      </c>
      <c r="B13" s="29" t="s">
        <v>59</v>
      </c>
      <c r="C13" s="10" t="s">
        <v>26</v>
      </c>
      <c r="D13" s="33">
        <v>30</v>
      </c>
      <c r="E13" s="23" t="s">
        <v>14</v>
      </c>
      <c r="F13" s="24" t="s">
        <v>16</v>
      </c>
      <c r="G13" s="25" t="s">
        <v>15</v>
      </c>
    </row>
    <row r="14" spans="1:7" ht="60" x14ac:dyDescent="0.2">
      <c r="A14" s="21">
        <v>9</v>
      </c>
      <c r="B14" s="27" t="s">
        <v>28</v>
      </c>
      <c r="C14" s="28" t="s">
        <v>29</v>
      </c>
      <c r="D14" s="32">
        <v>350</v>
      </c>
      <c r="E14" s="23" t="s">
        <v>14</v>
      </c>
      <c r="F14" s="24" t="s">
        <v>16</v>
      </c>
      <c r="G14" s="25" t="s">
        <v>15</v>
      </c>
    </row>
    <row r="15" spans="1:7" ht="60" x14ac:dyDescent="0.2">
      <c r="A15" s="22">
        <v>10</v>
      </c>
      <c r="B15" s="27" t="s">
        <v>30</v>
      </c>
      <c r="C15" s="28" t="s">
        <v>8</v>
      </c>
      <c r="D15" s="32">
        <v>100000</v>
      </c>
      <c r="E15" s="23" t="s">
        <v>14</v>
      </c>
      <c r="F15" s="24" t="s">
        <v>16</v>
      </c>
      <c r="G15" s="25" t="s">
        <v>15</v>
      </c>
    </row>
    <row r="16" spans="1:7" ht="60" x14ac:dyDescent="0.2">
      <c r="A16" s="21">
        <v>11</v>
      </c>
      <c r="B16" s="27" t="s">
        <v>31</v>
      </c>
      <c r="C16" s="28" t="s">
        <v>8</v>
      </c>
      <c r="D16" s="32">
        <v>17000</v>
      </c>
      <c r="E16" s="23" t="s">
        <v>14</v>
      </c>
      <c r="F16" s="24" t="s">
        <v>16</v>
      </c>
      <c r="G16" s="25" t="s">
        <v>15</v>
      </c>
    </row>
    <row r="17" spans="1:7" ht="60" x14ac:dyDescent="0.2">
      <c r="A17" s="22">
        <v>12</v>
      </c>
      <c r="B17" s="27" t="s">
        <v>32</v>
      </c>
      <c r="C17" s="28" t="s">
        <v>29</v>
      </c>
      <c r="D17" s="32">
        <v>2000</v>
      </c>
      <c r="E17" s="23" t="s">
        <v>14</v>
      </c>
      <c r="F17" s="24" t="s">
        <v>16</v>
      </c>
      <c r="G17" s="25" t="s">
        <v>15</v>
      </c>
    </row>
    <row r="18" spans="1:7" ht="60" x14ac:dyDescent="0.2">
      <c r="A18" s="21">
        <v>13</v>
      </c>
      <c r="B18" s="29" t="s">
        <v>33</v>
      </c>
      <c r="C18" s="10" t="s">
        <v>34</v>
      </c>
      <c r="D18" s="33">
        <v>60000</v>
      </c>
      <c r="E18" s="23" t="s">
        <v>14</v>
      </c>
      <c r="F18" s="24" t="s">
        <v>16</v>
      </c>
      <c r="G18" s="25" t="s">
        <v>15</v>
      </c>
    </row>
    <row r="19" spans="1:7" ht="60" x14ac:dyDescent="0.2">
      <c r="A19" s="22">
        <v>14</v>
      </c>
      <c r="B19" s="27" t="s">
        <v>35</v>
      </c>
      <c r="C19" s="28" t="s">
        <v>36</v>
      </c>
      <c r="D19" s="32">
        <v>40000</v>
      </c>
      <c r="E19" s="23" t="s">
        <v>14</v>
      </c>
      <c r="F19" s="24" t="s">
        <v>16</v>
      </c>
      <c r="G19" s="25" t="s">
        <v>15</v>
      </c>
    </row>
    <row r="20" spans="1:7" ht="60" x14ac:dyDescent="0.2">
      <c r="A20" s="21">
        <v>15</v>
      </c>
      <c r="B20" s="29" t="s">
        <v>37</v>
      </c>
      <c r="C20" s="10" t="s">
        <v>36</v>
      </c>
      <c r="D20" s="33">
        <v>96000</v>
      </c>
      <c r="E20" s="23" t="s">
        <v>14</v>
      </c>
      <c r="F20" s="24" t="s">
        <v>16</v>
      </c>
      <c r="G20" s="25" t="s">
        <v>15</v>
      </c>
    </row>
    <row r="21" spans="1:7" ht="60" x14ac:dyDescent="0.2">
      <c r="A21" s="22">
        <v>16</v>
      </c>
      <c r="B21" s="27" t="s">
        <v>38</v>
      </c>
      <c r="C21" s="28" t="s">
        <v>36</v>
      </c>
      <c r="D21" s="32">
        <v>6016</v>
      </c>
      <c r="E21" s="23" t="s">
        <v>14</v>
      </c>
      <c r="F21" s="24" t="s">
        <v>16</v>
      </c>
      <c r="G21" s="25" t="s">
        <v>15</v>
      </c>
    </row>
    <row r="22" spans="1:7" ht="60" x14ac:dyDescent="0.2">
      <c r="A22" s="21">
        <v>17</v>
      </c>
      <c r="B22" s="29" t="s">
        <v>39</v>
      </c>
      <c r="C22" s="10" t="s">
        <v>8</v>
      </c>
      <c r="D22" s="33">
        <v>10</v>
      </c>
      <c r="E22" s="23" t="s">
        <v>14</v>
      </c>
      <c r="F22" s="24" t="s">
        <v>16</v>
      </c>
      <c r="G22" s="25" t="s">
        <v>15</v>
      </c>
    </row>
    <row r="23" spans="1:7" ht="60" x14ac:dyDescent="0.2">
      <c r="A23" s="22">
        <v>18</v>
      </c>
      <c r="B23" s="29" t="s">
        <v>40</v>
      </c>
      <c r="C23" s="10" t="s">
        <v>27</v>
      </c>
      <c r="D23" s="33">
        <v>6000</v>
      </c>
      <c r="E23" s="23" t="s">
        <v>14</v>
      </c>
      <c r="F23" s="24" t="s">
        <v>16</v>
      </c>
      <c r="G23" s="25" t="s">
        <v>15</v>
      </c>
    </row>
    <row r="24" spans="1:7" ht="60" x14ac:dyDescent="0.2">
      <c r="A24" s="21">
        <v>19</v>
      </c>
      <c r="B24" s="27" t="s">
        <v>41</v>
      </c>
      <c r="C24" s="28" t="s">
        <v>21</v>
      </c>
      <c r="D24" s="32">
        <v>70</v>
      </c>
      <c r="E24" s="23" t="s">
        <v>14</v>
      </c>
      <c r="F24" s="24" t="s">
        <v>16</v>
      </c>
      <c r="G24" s="25" t="s">
        <v>15</v>
      </c>
    </row>
    <row r="25" spans="1:7" ht="60" x14ac:dyDescent="0.2">
      <c r="A25" s="22">
        <v>20</v>
      </c>
      <c r="B25" s="29" t="s">
        <v>42</v>
      </c>
      <c r="C25" s="10" t="s">
        <v>21</v>
      </c>
      <c r="D25" s="33">
        <v>3500</v>
      </c>
      <c r="E25" s="23" t="s">
        <v>14</v>
      </c>
      <c r="F25" s="24" t="s">
        <v>16</v>
      </c>
      <c r="G25" s="25" t="s">
        <v>15</v>
      </c>
    </row>
    <row r="26" spans="1:7" ht="60" x14ac:dyDescent="0.2">
      <c r="A26" s="21">
        <v>21</v>
      </c>
      <c r="B26" s="29" t="s">
        <v>43</v>
      </c>
      <c r="C26" s="10" t="s">
        <v>27</v>
      </c>
      <c r="D26" s="33">
        <v>120</v>
      </c>
      <c r="E26" s="23" t="s">
        <v>14</v>
      </c>
      <c r="F26" s="24" t="s">
        <v>16</v>
      </c>
      <c r="G26" s="25" t="s">
        <v>15</v>
      </c>
    </row>
    <row r="27" spans="1:7" ht="60" x14ac:dyDescent="0.2">
      <c r="A27" s="22">
        <v>22</v>
      </c>
      <c r="B27" s="29" t="s">
        <v>44</v>
      </c>
      <c r="C27" s="10" t="s">
        <v>21</v>
      </c>
      <c r="D27" s="33">
        <v>10</v>
      </c>
      <c r="E27" s="23" t="s">
        <v>14</v>
      </c>
      <c r="F27" s="24" t="s">
        <v>16</v>
      </c>
      <c r="G27" s="25" t="s">
        <v>15</v>
      </c>
    </row>
    <row r="28" spans="1:7" ht="60" x14ac:dyDescent="0.2">
      <c r="A28" s="21">
        <v>23</v>
      </c>
      <c r="B28" s="29" t="s">
        <v>45</v>
      </c>
      <c r="C28" s="10" t="s">
        <v>29</v>
      </c>
      <c r="D28" s="33">
        <v>400</v>
      </c>
      <c r="E28" s="23" t="s">
        <v>14</v>
      </c>
      <c r="F28" s="24" t="s">
        <v>16</v>
      </c>
      <c r="G28" s="25" t="s">
        <v>15</v>
      </c>
    </row>
    <row r="29" spans="1:7" ht="60" x14ac:dyDescent="0.2">
      <c r="A29" s="22">
        <v>24</v>
      </c>
      <c r="B29" s="29" t="s">
        <v>46</v>
      </c>
      <c r="C29" s="10" t="s">
        <v>21</v>
      </c>
      <c r="D29" s="33">
        <v>300</v>
      </c>
      <c r="E29" s="23" t="s">
        <v>14</v>
      </c>
      <c r="F29" s="24" t="s">
        <v>16</v>
      </c>
      <c r="G29" s="25" t="s">
        <v>15</v>
      </c>
    </row>
    <row r="30" spans="1:7" ht="60" x14ac:dyDescent="0.2">
      <c r="A30" s="21">
        <v>25</v>
      </c>
      <c r="B30" s="29" t="s">
        <v>47</v>
      </c>
      <c r="C30" s="10" t="s">
        <v>21</v>
      </c>
      <c r="D30" s="33">
        <v>60000</v>
      </c>
      <c r="E30" s="23" t="s">
        <v>14</v>
      </c>
      <c r="F30" s="24" t="s">
        <v>16</v>
      </c>
      <c r="G30" s="25" t="s">
        <v>15</v>
      </c>
    </row>
    <row r="31" spans="1:7" ht="60" x14ac:dyDescent="0.2">
      <c r="A31" s="22">
        <v>26</v>
      </c>
      <c r="B31" s="29" t="s">
        <v>48</v>
      </c>
      <c r="C31" s="10" t="s">
        <v>21</v>
      </c>
      <c r="D31" s="33">
        <v>600</v>
      </c>
      <c r="E31" s="23" t="s">
        <v>14</v>
      </c>
      <c r="F31" s="24" t="s">
        <v>16</v>
      </c>
      <c r="G31" s="25" t="s">
        <v>15</v>
      </c>
    </row>
    <row r="32" spans="1:7" ht="60" x14ac:dyDescent="0.2">
      <c r="A32" s="21">
        <v>27</v>
      </c>
      <c r="B32" s="29" t="s">
        <v>49</v>
      </c>
      <c r="C32" s="10" t="s">
        <v>50</v>
      </c>
      <c r="D32" s="33">
        <v>1000</v>
      </c>
      <c r="E32" s="23" t="s">
        <v>14</v>
      </c>
      <c r="F32" s="24" t="s">
        <v>16</v>
      </c>
      <c r="G32" s="25" t="s">
        <v>15</v>
      </c>
    </row>
    <row r="33" spans="1:7" ht="60" x14ac:dyDescent="0.2">
      <c r="A33" s="22">
        <v>28</v>
      </c>
      <c r="B33" s="29" t="s">
        <v>51</v>
      </c>
      <c r="C33" s="10" t="s">
        <v>21</v>
      </c>
      <c r="D33" s="33">
        <v>200</v>
      </c>
      <c r="E33" s="23" t="s">
        <v>14</v>
      </c>
      <c r="F33" s="24" t="s">
        <v>16</v>
      </c>
      <c r="G33" s="25" t="s">
        <v>15</v>
      </c>
    </row>
    <row r="34" spans="1:7" ht="60" x14ac:dyDescent="0.2">
      <c r="A34" s="21">
        <v>29</v>
      </c>
      <c r="B34" s="27" t="s">
        <v>52</v>
      </c>
      <c r="C34" s="28" t="s">
        <v>8</v>
      </c>
      <c r="D34" s="32">
        <v>7000</v>
      </c>
      <c r="E34" s="23" t="s">
        <v>14</v>
      </c>
      <c r="F34" s="24" t="s">
        <v>16</v>
      </c>
      <c r="G34" s="25" t="s">
        <v>15</v>
      </c>
    </row>
    <row r="35" spans="1:7" ht="60" x14ac:dyDescent="0.2">
      <c r="A35" s="22">
        <v>30</v>
      </c>
      <c r="B35" s="27" t="s">
        <v>53</v>
      </c>
      <c r="C35" s="28" t="s">
        <v>21</v>
      </c>
      <c r="D35" s="32">
        <v>20000</v>
      </c>
      <c r="E35" s="23" t="s">
        <v>14</v>
      </c>
      <c r="F35" s="24" t="s">
        <v>16</v>
      </c>
      <c r="G35" s="25" t="s">
        <v>15</v>
      </c>
    </row>
    <row r="36" spans="1:7" ht="60" x14ac:dyDescent="0.2">
      <c r="A36" s="21">
        <v>31</v>
      </c>
      <c r="B36" s="27" t="s">
        <v>54</v>
      </c>
      <c r="C36" s="28" t="s">
        <v>21</v>
      </c>
      <c r="D36" s="32">
        <v>10000</v>
      </c>
      <c r="E36" s="23" t="s">
        <v>14</v>
      </c>
      <c r="F36" s="24" t="s">
        <v>16</v>
      </c>
      <c r="G36" s="25" t="s">
        <v>15</v>
      </c>
    </row>
    <row r="37" spans="1:7" ht="60" x14ac:dyDescent="0.2">
      <c r="A37" s="22">
        <v>32</v>
      </c>
      <c r="B37" s="27" t="s">
        <v>55</v>
      </c>
      <c r="C37" s="28" t="s">
        <v>21</v>
      </c>
      <c r="D37" s="32">
        <v>5000</v>
      </c>
      <c r="E37" s="23" t="s">
        <v>14</v>
      </c>
      <c r="F37" s="24" t="s">
        <v>16</v>
      </c>
      <c r="G37" s="25" t="s">
        <v>15</v>
      </c>
    </row>
    <row r="38" spans="1:7" ht="60" x14ac:dyDescent="0.2">
      <c r="A38" s="21">
        <v>33</v>
      </c>
      <c r="B38" s="29" t="s">
        <v>57</v>
      </c>
      <c r="C38" s="10" t="s">
        <v>8</v>
      </c>
      <c r="D38" s="33">
        <v>500000</v>
      </c>
      <c r="E38" s="23" t="s">
        <v>14</v>
      </c>
      <c r="F38" s="24" t="s">
        <v>16</v>
      </c>
      <c r="G38" s="25" t="s">
        <v>15</v>
      </c>
    </row>
    <row r="39" spans="1:7" ht="60" x14ac:dyDescent="0.2">
      <c r="A39" s="22">
        <v>34</v>
      </c>
      <c r="B39" s="29" t="s">
        <v>58</v>
      </c>
      <c r="C39" s="10" t="s">
        <v>8</v>
      </c>
      <c r="D39" s="33">
        <v>490000</v>
      </c>
      <c r="E39" s="23" t="s">
        <v>14</v>
      </c>
      <c r="F39" s="24" t="s">
        <v>16</v>
      </c>
      <c r="G39" s="25" t="s">
        <v>15</v>
      </c>
    </row>
    <row r="40" spans="1:7" ht="60" x14ac:dyDescent="0.2">
      <c r="A40" s="21">
        <v>35</v>
      </c>
      <c r="B40" s="29" t="s">
        <v>56</v>
      </c>
      <c r="C40" s="10" t="s">
        <v>8</v>
      </c>
      <c r="D40" s="33">
        <v>70000</v>
      </c>
      <c r="E40" s="23" t="s">
        <v>14</v>
      </c>
      <c r="F40" s="24" t="s">
        <v>16</v>
      </c>
      <c r="G40" s="25" t="s">
        <v>15</v>
      </c>
    </row>
    <row r="41" spans="1:7" ht="60" x14ac:dyDescent="0.2">
      <c r="A41" s="22">
        <v>36</v>
      </c>
      <c r="B41" s="29" t="s">
        <v>61</v>
      </c>
      <c r="C41" s="10" t="s">
        <v>8</v>
      </c>
      <c r="D41" s="33">
        <v>58000</v>
      </c>
      <c r="E41" s="23" t="s">
        <v>14</v>
      </c>
      <c r="F41" s="24" t="s">
        <v>16</v>
      </c>
      <c r="G41" s="25" t="s">
        <v>15</v>
      </c>
    </row>
    <row r="42" spans="1:7" ht="60" x14ac:dyDescent="0.2">
      <c r="A42" s="21">
        <v>37</v>
      </c>
      <c r="B42" s="29" t="s">
        <v>62</v>
      </c>
      <c r="C42" s="10" t="s">
        <v>8</v>
      </c>
      <c r="D42" s="33">
        <v>2000</v>
      </c>
      <c r="E42" s="23" t="s">
        <v>14</v>
      </c>
      <c r="F42" s="24" t="s">
        <v>16</v>
      </c>
      <c r="G42" s="25" t="s">
        <v>15</v>
      </c>
    </row>
  </sheetData>
  <mergeCells count="7">
    <mergeCell ref="F4:F5"/>
    <mergeCell ref="G4:G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2024-01-24T03:47:01Z</cp:lastPrinted>
  <dcterms:created xsi:type="dcterms:W3CDTF">2014-05-14T13:45:11Z</dcterms:created>
  <dcterms:modified xsi:type="dcterms:W3CDTF">2024-01-24T03:49:01Z</dcterms:modified>
</cp:coreProperties>
</file>