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1'!$A$1:$F$56</definedName>
    <definedName name="_xlnm.Print_Area" localSheetId="1">'Приложение 2'!$A$1:$G$55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6" i="4" l="1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34" i="4" l="1"/>
  <c r="F35" i="4"/>
  <c r="F37" i="4" l="1"/>
  <c r="F36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<sst xmlns="http://schemas.openxmlformats.org/spreadsheetml/2006/main" count="371" uniqueCount="77">
  <si>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</si>
  <si>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</si>
  <si>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</si>
  <si>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</si>
  <si>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</si>
  <si>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</si>
  <si>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</si>
  <si>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</si>
  <si>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</si>
  <si>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</si>
  <si>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</si>
  <si>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</si>
  <si>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</si>
  <si>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</si>
  <si>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</si>
  <si>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</si>
  <si>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 xml:space="preserve">по заявке заказчика в течении 2023 года после подписания договора закупа </t>
  </si>
  <si>
    <t>ADVIA 360/560 Diluent Hematoloy Cons 20L Дилюент</t>
  </si>
  <si>
    <t>кан</t>
  </si>
  <si>
    <t>ADVIA 360 3P Lyse - Hematology - RGT - 900 Tests (1L)   Лизирующий раствор</t>
  </si>
  <si>
    <t>л</t>
  </si>
  <si>
    <t>ADVIA 360 Cleaner 1L Очищающий раствор</t>
  </si>
  <si>
    <t>шт</t>
  </si>
  <si>
    <t>Контрольная кровь для гематологического анализатора</t>
  </si>
  <si>
    <t>упак</t>
  </si>
  <si>
    <t xml:space="preserve">Аланинаминотрансфераза AlanineAminotransferase </t>
  </si>
  <si>
    <t>набор</t>
  </si>
  <si>
    <t>Аспартатаминотрансфераза  Aspartate Aminotransferase</t>
  </si>
  <si>
    <t>Щелочная фосфатаза Alkanine Phosphatase</t>
  </si>
  <si>
    <t>Альбумин</t>
  </si>
  <si>
    <t>Гамма-глутамилтрансфераза γ-Glutamyl Transferase</t>
  </si>
  <si>
    <t>Общий билирубин Total Bilirubin</t>
  </si>
  <si>
    <t>Прямой билирубин Direct Bilirubin</t>
  </si>
  <si>
    <t>Глюкоза -оксидаза    Glucose- Oxidase</t>
  </si>
  <si>
    <t>Мочевина Urea</t>
  </si>
  <si>
    <t>Креатинин  Энзиматический(Creatinine Enzime)</t>
  </si>
  <si>
    <t>Общий холестерин Total Cholesterol</t>
  </si>
  <si>
    <t>Общий белок</t>
  </si>
  <si>
    <t>Триглицериды Triglycerides</t>
  </si>
  <si>
    <t>Амилаза Amylase</t>
  </si>
  <si>
    <t>Мультикалибратор Clinical Chemical Calibration Serum</t>
  </si>
  <si>
    <t>Мультиконтроль уровень 1Clinical chemical quality control serum (Level1)</t>
  </si>
  <si>
    <t>Мультиконтроль уровень 2Clinical chemical quality control serum (Level2)</t>
  </si>
  <si>
    <t>Антибактериальный промывочный раствор без фосфора 500мл.</t>
  </si>
  <si>
    <t>Промывочный щелочной раствор 2000мл.</t>
  </si>
  <si>
    <t>Диспосистема 500 шт в упаковке</t>
  </si>
  <si>
    <t>Микропробирки 2 мл типа Eppendorf, градуированная (уп-500 шт)</t>
  </si>
  <si>
    <t>Пробирка одноразовая</t>
  </si>
  <si>
    <t>Кальция хлорид 0.025 моль/л</t>
  </si>
  <si>
    <t>Иммунохроматографический экспресс-тест 3-го поколения для определения антител к вирусу иммунодефицита человека 1 и 2 типа (ВИЧ 1+2) «HEXAGON HIV» набор  №100</t>
  </si>
  <si>
    <t>упаковка</t>
  </si>
  <si>
    <t>Чековая лента термослой 57х43х12</t>
  </si>
  <si>
    <t>рулон</t>
  </si>
  <si>
    <t>Люис тест</t>
  </si>
  <si>
    <t>Тест для качественного и полуколичественного определения в неразбавленной сыворотке крови С-реактивного белка (латексная агглютинация на предметном стекле) «HUMATEX CRP»</t>
  </si>
  <si>
    <t xml:space="preserve">Реагент для определения протромбинового времени (ПВ) </t>
  </si>
  <si>
    <t xml:space="preserve">Реагент для определения активированного частичного тромбопластинового времени </t>
  </si>
  <si>
    <t>Реагент для определения Test Thrombin</t>
  </si>
  <si>
    <t xml:space="preserve">Реагент для определения фибриногена </t>
  </si>
  <si>
    <t>Контрольный материал N</t>
  </si>
  <si>
    <t>Контрольный материал P</t>
  </si>
  <si>
    <t>Тимоловая проба</t>
  </si>
  <si>
    <t>Multistix 10 SG  (Тест - полоски Multistix 10 SG 100 шт. для олуколичественного метода: удельный вес, pH значение, белок, глюкоза, кетоновые тела, лейкоциты, кровь, уробилиноген и качественного метода: билирубин, нитриты)</t>
  </si>
  <si>
    <t>Uritrol 1,2,3 (контрольная моча лиофилизированная, уровня 1,2,3) 3 фл/упк t+2+8C(YD Diagnostics Corpation, Корея)</t>
  </si>
  <si>
    <t xml:space="preserve">Галогеновая лампа для биохимического анализатора  </t>
  </si>
  <si>
    <t>Картридж грязевой"Atlas FA BX" для удаления песка, хлопьев и другого взвешенного осадка</t>
  </si>
  <si>
    <t>Фильтрующий элемент - полипропиленовый для устранения механических частиц в воде свыше 5 мкм</t>
  </si>
  <si>
    <t>Фильтр(картридж) -2 степень с активированным сжатым углом СТО 10 RO50B-DR для устранения хлора, пестицидов , тяжелых металлов, запахов и механических частиц 5 мкм</t>
  </si>
  <si>
    <t>Фильтрующий элемент RS-10 для устранения остаточной минерилизации после P.O. Мембран</t>
  </si>
  <si>
    <t>P.O. Мембрана 100GPD (390л/день=16,25л/час) Устранение Нитратов,Нитритов, Пестицидов, вирусов,Бактерии и Тяжелых металлов с эффективностью 85-98% в зависимости от показателей входной воды</t>
  </si>
  <si>
    <t xml:space="preserve">Кюветы комплект </t>
  </si>
  <si>
    <t>Пробоотборник реагента</t>
  </si>
  <si>
    <t>Помпа отрицательного давления (Wire J419)</t>
  </si>
  <si>
    <t>Помпа пробзаборника (Wire J424)</t>
  </si>
  <si>
    <t>Техническая спецификация по закупу медицинских изделий (реагенты для лаборатории) на 2023 год</t>
  </si>
  <si>
    <t>Наименование и краткое описание, сумма выделенная на закуп медицинских изделий (реагенты для лаборатории) на 2023 год</t>
  </si>
  <si>
    <t>г. Алматы, Байзакова 299А; ул. Райымбека 535.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</si>
</sst>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  <numFmt numFmtId="168" formatCode="_-* #,##0\ _₸_-;\-* #,##0\ _₸_-;_-* &quot;-&quot;??\ _₸_-;_-@_-"/>
    <numFmt numFmtId="169" formatCode="#,##0.00\ _₸"/>
    <numFmt numFmtId="170" formatCode="#,##0\ _₸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167" fontId="14" fillId="0" borderId="1" xfId="0" applyNumberFormat="1" applyFont="1" applyFill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left" vertical="top" wrapText="1"/>
    </xf>
    <xf numFmtId="170" fontId="12" fillId="3" borderId="1" xfId="0" applyNumberFormat="1" applyFont="1" applyFill="1" applyBorder="1" applyAlignment="1">
      <alignment horizontal="center" vertical="top" wrapText="1"/>
    </xf>
    <xf numFmtId="170" fontId="11" fillId="3" borderId="1" xfId="0" applyNumberFormat="1" applyFont="1" applyFill="1" applyBorder="1" applyAlignment="1">
      <alignment horizontal="center" vertical="top" wrapText="1"/>
    </xf>
    <xf numFmtId="170" fontId="15" fillId="3" borderId="1" xfId="0" applyNumberFormat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169" fontId="15" fillId="0" borderId="1" xfId="0" applyNumberFormat="1" applyFont="1" applyBorder="1" applyAlignment="1">
      <alignment horizontal="left" vertical="top" wrapText="1"/>
    </xf>
    <xf numFmtId="170" fontId="15" fillId="3" borderId="1" xfId="0" applyNumberFormat="1" applyFont="1" applyFill="1" applyBorder="1" applyAlignment="1">
      <alignment horizontal="center" vertical="top"/>
    </xf>
    <xf numFmtId="169" fontId="12" fillId="2" borderId="1" xfId="0" applyNumberFormat="1" applyFont="1" applyFill="1" applyBorder="1" applyAlignment="1">
      <alignment horizontal="center" vertical="top" wrapText="1"/>
    </xf>
    <xf numFmtId="169" fontId="15" fillId="2" borderId="1" xfId="0" applyNumberFormat="1" applyFont="1" applyFill="1" applyBorder="1" applyAlignment="1">
      <alignment horizontal="center" vertical="top" wrapText="1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5" fillId="2" borderId="1" xfId="0" applyNumberFormat="1" applyFont="1" applyFill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left" vertical="center" wrapText="1"/>
    </xf>
    <xf numFmtId="169" fontId="15" fillId="0" borderId="1" xfId="0" applyNumberFormat="1" applyFont="1" applyBorder="1" applyAlignment="1">
      <alignment horizontal="left" vertical="center" wrapText="1"/>
    </xf>
    <xf numFmtId="168" fontId="12" fillId="3" borderId="1" xfId="7" applyNumberFormat="1" applyFont="1" applyFill="1" applyBorder="1" applyAlignment="1">
      <alignment horizontal="center" vertical="center" wrapText="1"/>
    </xf>
    <xf numFmtId="168" fontId="11" fillId="3" borderId="1" xfId="7" applyNumberFormat="1" applyFont="1" applyFill="1" applyBorder="1" applyAlignment="1">
      <alignment horizontal="center" vertical="center" wrapText="1"/>
    </xf>
    <xf numFmtId="168" fontId="15" fillId="3" borderId="1" xfId="7" applyNumberFormat="1" applyFont="1" applyFill="1" applyBorder="1" applyAlignment="1">
      <alignment horizontal="center" vertical="center" wrapText="1"/>
    </xf>
    <xf numFmtId="168" fontId="15" fillId="3" borderId="1" xfId="7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65" fontId="9" fillId="0" borderId="2" xfId="5" applyFont="1" applyFill="1" applyBorder="1" applyAlignment="1">
      <alignment horizontal="center" vertical="center" wrapText="1"/>
    </xf>
    <xf numFmtId="165" fontId="9" fillId="0" borderId="3" xfId="5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169" fontId="15" fillId="0" borderId="1" xfId="0" applyNumberFormat="1" applyFont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28" zoomScale="80" zoomScaleNormal="80" zoomScaleSheetLayoutView="70" workbookViewId="0">
      <selection activeCell="E47" sqref="E47"/>
    </sheetView>
  </sheetViews>
  <sheetFormatPr defaultRowHeight="18.75" x14ac:dyDescent="0.2"/>
  <cols>
    <col min="1" max="1" width="9.140625" style="4"/>
    <col min="2" max="2" width="84.85546875" style="4" customWidth="1"/>
    <col min="3" max="3" width="15.28515625" style="4" customWidth="1"/>
    <col min="4" max="4" width="16.5703125" style="4" customWidth="1"/>
    <col min="5" max="5" width="19.85546875" style="5" customWidth="1"/>
    <col min="6" max="6" width="26.140625" style="5" customWidth="1"/>
    <col min="7" max="7" width="10.42578125" style="6" customWidth="1"/>
    <col min="8" max="16384" width="9.140625" style="6"/>
  </cols>
  <sheetData>
    <row r="1" spans="1:7" x14ac:dyDescent="0.2">
      <c r="F1" s="11" t="s">
        <v>4</v>
      </c>
    </row>
    <row r="3" spans="1:7" s="1" customFormat="1" ht="29.25" customHeight="1" x14ac:dyDescent="0.2">
      <c r="A3" s="37" t="s">
        <v>75</v>
      </c>
      <c r="B3" s="37"/>
      <c r="C3" s="37"/>
      <c r="D3" s="37"/>
      <c r="E3" s="37"/>
      <c r="F3" s="37"/>
    </row>
    <row r="4" spans="1:7" s="1" customFormat="1" ht="12.75" customHeight="1" x14ac:dyDescent="0.2">
      <c r="A4" s="38" t="s">
        <v>1</v>
      </c>
      <c r="B4" s="43" t="s">
        <v>10</v>
      </c>
      <c r="C4" s="39" t="s">
        <v>0</v>
      </c>
      <c r="D4" s="41" t="s">
        <v>7</v>
      </c>
      <c r="E4" s="42" t="s">
        <v>8</v>
      </c>
      <c r="F4" s="42" t="s">
        <v>9</v>
      </c>
    </row>
    <row r="5" spans="1:7" s="1" customFormat="1" ht="39.75" customHeight="1" x14ac:dyDescent="0.2">
      <c r="A5" s="38"/>
      <c r="B5" s="44"/>
      <c r="C5" s="40"/>
      <c r="D5" s="41"/>
      <c r="E5" s="42"/>
      <c r="F5" s="42"/>
    </row>
    <row r="6" spans="1:7" s="2" customFormat="1" ht="15.75" x14ac:dyDescent="0.25">
      <c r="A6" s="15">
        <v>1</v>
      </c>
      <c r="B6" s="20" t="s">
        <v>17</v>
      </c>
      <c r="C6" s="27" t="s">
        <v>18</v>
      </c>
      <c r="D6" s="21">
        <v>220</v>
      </c>
      <c r="E6" s="51">
        <v>47028</v>
      </c>
      <c r="F6" s="52">
        <f>D6*E6</f>
        <v>10346160</v>
      </c>
      <c r="G6" s="3"/>
    </row>
    <row r="7" spans="1:7" s="2" customFormat="1" ht="15.75" x14ac:dyDescent="0.25">
      <c r="A7" s="15">
        <v>2</v>
      </c>
      <c r="B7" s="20" t="s">
        <v>19</v>
      </c>
      <c r="C7" s="27" t="s">
        <v>20</v>
      </c>
      <c r="D7" s="21">
        <v>130</v>
      </c>
      <c r="E7" s="51">
        <v>65000</v>
      </c>
      <c r="F7" s="52">
        <f t="shared" ref="F7:F55" si="0">D7*E7</f>
        <v>8450000</v>
      </c>
      <c r="G7" s="3"/>
    </row>
    <row r="8" spans="1:7" ht="15.75" x14ac:dyDescent="0.25">
      <c r="A8" s="16">
        <v>3</v>
      </c>
      <c r="B8" s="20" t="s">
        <v>21</v>
      </c>
      <c r="C8" s="27" t="s">
        <v>22</v>
      </c>
      <c r="D8" s="21">
        <v>80</v>
      </c>
      <c r="E8" s="51">
        <v>43700</v>
      </c>
      <c r="F8" s="52">
        <f t="shared" si="0"/>
        <v>3496000</v>
      </c>
    </row>
    <row r="9" spans="1:7" ht="30" customHeight="1" x14ac:dyDescent="0.25">
      <c r="A9" s="15">
        <v>4</v>
      </c>
      <c r="B9" s="20" t="s">
        <v>23</v>
      </c>
      <c r="C9" s="27" t="s">
        <v>24</v>
      </c>
      <c r="D9" s="21">
        <v>70</v>
      </c>
      <c r="E9" s="51">
        <v>160000</v>
      </c>
      <c r="F9" s="52">
        <f t="shared" si="0"/>
        <v>11200000</v>
      </c>
    </row>
    <row r="10" spans="1:7" ht="15.75" x14ac:dyDescent="0.25">
      <c r="A10" s="15">
        <v>5</v>
      </c>
      <c r="B10" s="20" t="s">
        <v>25</v>
      </c>
      <c r="C10" s="27" t="s">
        <v>26</v>
      </c>
      <c r="D10" s="22">
        <v>35</v>
      </c>
      <c r="E10" s="51">
        <v>57060</v>
      </c>
      <c r="F10" s="52">
        <f t="shared" si="0"/>
        <v>1997100</v>
      </c>
    </row>
    <row r="11" spans="1:7" ht="31.5" customHeight="1" x14ac:dyDescent="0.25">
      <c r="A11" s="16">
        <v>6</v>
      </c>
      <c r="B11" s="20" t="s">
        <v>27</v>
      </c>
      <c r="C11" s="27" t="s">
        <v>26</v>
      </c>
      <c r="D11" s="21">
        <v>35</v>
      </c>
      <c r="E11" s="51">
        <v>57060</v>
      </c>
      <c r="F11" s="52">
        <f t="shared" si="0"/>
        <v>1997100</v>
      </c>
    </row>
    <row r="12" spans="1:7" ht="15.75" x14ac:dyDescent="0.25">
      <c r="A12" s="15">
        <v>7</v>
      </c>
      <c r="B12" s="20" t="s">
        <v>28</v>
      </c>
      <c r="C12" s="27" t="s">
        <v>26</v>
      </c>
      <c r="D12" s="21">
        <v>30</v>
      </c>
      <c r="E12" s="51">
        <v>57060</v>
      </c>
      <c r="F12" s="52">
        <f t="shared" si="0"/>
        <v>1711800</v>
      </c>
    </row>
    <row r="13" spans="1:7" s="2" customFormat="1" ht="15.75" x14ac:dyDescent="0.25">
      <c r="A13" s="15">
        <v>8</v>
      </c>
      <c r="B13" s="20" t="s">
        <v>29</v>
      </c>
      <c r="C13" s="27" t="s">
        <v>26</v>
      </c>
      <c r="D13" s="21">
        <v>10</v>
      </c>
      <c r="E13" s="51">
        <v>38760</v>
      </c>
      <c r="F13" s="52">
        <f t="shared" si="0"/>
        <v>387600</v>
      </c>
      <c r="G13" s="3"/>
    </row>
    <row r="14" spans="1:7" s="2" customFormat="1" ht="15.75" x14ac:dyDescent="0.25">
      <c r="A14" s="16">
        <v>9</v>
      </c>
      <c r="B14" s="20" t="s">
        <v>30</v>
      </c>
      <c r="C14" s="27" t="s">
        <v>26</v>
      </c>
      <c r="D14" s="21">
        <v>20</v>
      </c>
      <c r="E14" s="51">
        <v>97704</v>
      </c>
      <c r="F14" s="52">
        <f t="shared" si="0"/>
        <v>1954080</v>
      </c>
      <c r="G14" s="3"/>
    </row>
    <row r="15" spans="1:7" s="2" customFormat="1" ht="15.75" x14ac:dyDescent="0.25">
      <c r="A15" s="15">
        <v>10</v>
      </c>
      <c r="B15" s="20" t="s">
        <v>31</v>
      </c>
      <c r="C15" s="27" t="s">
        <v>26</v>
      </c>
      <c r="D15" s="21">
        <v>28</v>
      </c>
      <c r="E15" s="51">
        <v>62604</v>
      </c>
      <c r="F15" s="52">
        <f t="shared" si="0"/>
        <v>1752912</v>
      </c>
      <c r="G15" s="3"/>
    </row>
    <row r="16" spans="1:7" ht="15.75" x14ac:dyDescent="0.25">
      <c r="A16" s="15">
        <v>11</v>
      </c>
      <c r="B16" s="20" t="s">
        <v>32</v>
      </c>
      <c r="C16" s="27" t="s">
        <v>26</v>
      </c>
      <c r="D16" s="21">
        <v>28</v>
      </c>
      <c r="E16" s="51">
        <v>62604</v>
      </c>
      <c r="F16" s="52">
        <f t="shared" si="0"/>
        <v>1752912</v>
      </c>
    </row>
    <row r="17" spans="1:6" ht="15.75" x14ac:dyDescent="0.25">
      <c r="A17" s="16">
        <v>12</v>
      </c>
      <c r="B17" s="20" t="s">
        <v>33</v>
      </c>
      <c r="C17" s="27" t="s">
        <v>26</v>
      </c>
      <c r="D17" s="21">
        <v>34</v>
      </c>
      <c r="E17" s="51">
        <v>62316</v>
      </c>
      <c r="F17" s="52">
        <f t="shared" si="0"/>
        <v>2118744</v>
      </c>
    </row>
    <row r="18" spans="1:6" ht="15.75" x14ac:dyDescent="0.25">
      <c r="A18" s="15">
        <v>13</v>
      </c>
      <c r="B18" s="20" t="s">
        <v>34</v>
      </c>
      <c r="C18" s="27" t="s">
        <v>26</v>
      </c>
      <c r="D18" s="21">
        <v>35</v>
      </c>
      <c r="E18" s="51">
        <v>76260</v>
      </c>
      <c r="F18" s="52">
        <f t="shared" si="0"/>
        <v>2669100</v>
      </c>
    </row>
    <row r="19" spans="1:6" ht="15.75" x14ac:dyDescent="0.25">
      <c r="A19" s="15">
        <v>14</v>
      </c>
      <c r="B19" s="20" t="s">
        <v>35</v>
      </c>
      <c r="C19" s="27" t="s">
        <v>26</v>
      </c>
      <c r="D19" s="21">
        <v>40</v>
      </c>
      <c r="E19" s="51">
        <v>165360</v>
      </c>
      <c r="F19" s="52">
        <f t="shared" si="0"/>
        <v>6614400</v>
      </c>
    </row>
    <row r="20" spans="1:6" ht="15.75" x14ac:dyDescent="0.25">
      <c r="A20" s="16">
        <v>15</v>
      </c>
      <c r="B20" s="20" t="s">
        <v>36</v>
      </c>
      <c r="C20" s="27" t="s">
        <v>26</v>
      </c>
      <c r="D20" s="21">
        <v>30</v>
      </c>
      <c r="E20" s="51">
        <v>105234</v>
      </c>
      <c r="F20" s="52">
        <f t="shared" si="0"/>
        <v>3157020</v>
      </c>
    </row>
    <row r="21" spans="1:6" ht="15.75" x14ac:dyDescent="0.25">
      <c r="A21" s="15">
        <v>16</v>
      </c>
      <c r="B21" s="20" t="s">
        <v>37</v>
      </c>
      <c r="C21" s="27" t="s">
        <v>26</v>
      </c>
      <c r="D21" s="21">
        <v>30</v>
      </c>
      <c r="E21" s="51">
        <v>44250</v>
      </c>
      <c r="F21" s="52">
        <f t="shared" si="0"/>
        <v>1327500</v>
      </c>
    </row>
    <row r="22" spans="1:6" ht="15.75" x14ac:dyDescent="0.25">
      <c r="A22" s="15">
        <v>17</v>
      </c>
      <c r="B22" s="20" t="s">
        <v>38</v>
      </c>
      <c r="C22" s="27" t="s">
        <v>26</v>
      </c>
      <c r="D22" s="23">
        <v>8</v>
      </c>
      <c r="E22" s="51">
        <v>113358</v>
      </c>
      <c r="F22" s="52">
        <f t="shared" si="0"/>
        <v>906864</v>
      </c>
    </row>
    <row r="23" spans="1:6" ht="15.75" x14ac:dyDescent="0.25">
      <c r="A23" s="16">
        <v>18</v>
      </c>
      <c r="B23" s="20" t="s">
        <v>39</v>
      </c>
      <c r="C23" s="27" t="s">
        <v>26</v>
      </c>
      <c r="D23" s="23">
        <v>10</v>
      </c>
      <c r="E23" s="51">
        <v>459000</v>
      </c>
      <c r="F23" s="53">
        <f t="shared" si="0"/>
        <v>4590000</v>
      </c>
    </row>
    <row r="24" spans="1:6" ht="15.75" x14ac:dyDescent="0.25">
      <c r="A24" s="15">
        <v>19</v>
      </c>
      <c r="B24" s="20" t="s">
        <v>40</v>
      </c>
      <c r="C24" s="27" t="s">
        <v>26</v>
      </c>
      <c r="D24" s="23">
        <v>10</v>
      </c>
      <c r="E24" s="51">
        <v>245100</v>
      </c>
      <c r="F24" s="53">
        <f t="shared" si="0"/>
        <v>2451000</v>
      </c>
    </row>
    <row r="25" spans="1:6" ht="15.75" x14ac:dyDescent="0.25">
      <c r="A25" s="15">
        <v>20</v>
      </c>
      <c r="B25" s="20" t="s">
        <v>41</v>
      </c>
      <c r="C25" s="27" t="s">
        <v>26</v>
      </c>
      <c r="D25" s="23">
        <v>20</v>
      </c>
      <c r="E25" s="51">
        <v>245880</v>
      </c>
      <c r="F25" s="52">
        <f t="shared" si="0"/>
        <v>4917600</v>
      </c>
    </row>
    <row r="26" spans="1:6" ht="15.75" x14ac:dyDescent="0.25">
      <c r="A26" s="16">
        <v>21</v>
      </c>
      <c r="B26" s="20" t="s">
        <v>42</v>
      </c>
      <c r="C26" s="27" t="s">
        <v>26</v>
      </c>
      <c r="D26" s="23">
        <v>20</v>
      </c>
      <c r="E26" s="51">
        <v>182016</v>
      </c>
      <c r="F26" s="52">
        <f t="shared" si="0"/>
        <v>3640320</v>
      </c>
    </row>
    <row r="27" spans="1:6" ht="15.75" x14ac:dyDescent="0.25">
      <c r="A27" s="15">
        <v>22</v>
      </c>
      <c r="B27" s="20" t="s">
        <v>43</v>
      </c>
      <c r="C27" s="27" t="s">
        <v>26</v>
      </c>
      <c r="D27" s="23">
        <v>15</v>
      </c>
      <c r="E27" s="51">
        <v>118176</v>
      </c>
      <c r="F27" s="52">
        <f t="shared" si="0"/>
        <v>1772640</v>
      </c>
    </row>
    <row r="28" spans="1:6" ht="15.75" x14ac:dyDescent="0.25">
      <c r="A28" s="15">
        <v>23</v>
      </c>
      <c r="B28" s="20" t="s">
        <v>44</v>
      </c>
      <c r="C28" s="27" t="s">
        <v>26</v>
      </c>
      <c r="D28" s="23">
        <v>10</v>
      </c>
      <c r="E28" s="51">
        <v>118176</v>
      </c>
      <c r="F28" s="52">
        <f t="shared" si="0"/>
        <v>1181760</v>
      </c>
    </row>
    <row r="29" spans="1:6" ht="15.75" x14ac:dyDescent="0.25">
      <c r="A29" s="16">
        <v>24</v>
      </c>
      <c r="B29" s="20" t="s">
        <v>45</v>
      </c>
      <c r="C29" s="27" t="s">
        <v>26</v>
      </c>
      <c r="D29" s="23">
        <v>35</v>
      </c>
      <c r="E29" s="51">
        <v>132588</v>
      </c>
      <c r="F29" s="52">
        <f t="shared" si="0"/>
        <v>4640580</v>
      </c>
    </row>
    <row r="30" spans="1:6" ht="15.75" x14ac:dyDescent="0.25">
      <c r="A30" s="15">
        <v>25</v>
      </c>
      <c r="B30" s="20" t="s">
        <v>46</v>
      </c>
      <c r="C30" s="27" t="s">
        <v>26</v>
      </c>
      <c r="D30" s="23">
        <v>5</v>
      </c>
      <c r="E30" s="51">
        <v>25200</v>
      </c>
      <c r="F30" s="52">
        <f t="shared" si="0"/>
        <v>126000</v>
      </c>
    </row>
    <row r="31" spans="1:6" ht="15.75" x14ac:dyDescent="0.25">
      <c r="A31" s="15">
        <v>26</v>
      </c>
      <c r="B31" s="20" t="s">
        <v>47</v>
      </c>
      <c r="C31" s="27" t="s">
        <v>24</v>
      </c>
      <c r="D31" s="23">
        <v>7</v>
      </c>
      <c r="E31" s="51">
        <v>109800</v>
      </c>
      <c r="F31" s="53">
        <f t="shared" si="0"/>
        <v>768600</v>
      </c>
    </row>
    <row r="32" spans="1:6" ht="15.75" x14ac:dyDescent="0.25">
      <c r="A32" s="16">
        <v>27</v>
      </c>
      <c r="B32" s="20" t="s">
        <v>48</v>
      </c>
      <c r="C32" s="27" t="s">
        <v>26</v>
      </c>
      <c r="D32" s="23">
        <v>12</v>
      </c>
      <c r="E32" s="51">
        <v>46800</v>
      </c>
      <c r="F32" s="53">
        <f t="shared" si="0"/>
        <v>561600</v>
      </c>
    </row>
    <row r="33" spans="1:6" ht="47.25" x14ac:dyDescent="0.25">
      <c r="A33" s="15">
        <v>28</v>
      </c>
      <c r="B33" s="20" t="s">
        <v>49</v>
      </c>
      <c r="C33" s="27" t="s">
        <v>50</v>
      </c>
      <c r="D33" s="23">
        <v>2</v>
      </c>
      <c r="E33" s="51">
        <v>230000</v>
      </c>
      <c r="F33" s="53">
        <f t="shared" si="0"/>
        <v>460000</v>
      </c>
    </row>
    <row r="34" spans="1:6" ht="15.75" x14ac:dyDescent="0.25">
      <c r="A34" s="16">
        <v>29</v>
      </c>
      <c r="B34" s="20" t="s">
        <v>51</v>
      </c>
      <c r="C34" s="27" t="s">
        <v>52</v>
      </c>
      <c r="D34" s="23">
        <v>500</v>
      </c>
      <c r="E34" s="51">
        <v>702</v>
      </c>
      <c r="F34" s="52">
        <f t="shared" si="0"/>
        <v>351000</v>
      </c>
    </row>
    <row r="35" spans="1:6" ht="15.75" x14ac:dyDescent="0.25">
      <c r="A35" s="15">
        <v>30</v>
      </c>
      <c r="B35" s="20" t="s">
        <v>53</v>
      </c>
      <c r="C35" s="27" t="s">
        <v>26</v>
      </c>
      <c r="D35" s="23">
        <v>24</v>
      </c>
      <c r="E35" s="51">
        <v>89340</v>
      </c>
      <c r="F35" s="52">
        <f t="shared" si="0"/>
        <v>2144160</v>
      </c>
    </row>
    <row r="36" spans="1:6" ht="47.25" x14ac:dyDescent="0.25">
      <c r="A36" s="16">
        <v>31</v>
      </c>
      <c r="B36" s="20" t="s">
        <v>54</v>
      </c>
      <c r="C36" s="27" t="s">
        <v>26</v>
      </c>
      <c r="D36" s="23">
        <v>105</v>
      </c>
      <c r="E36" s="51">
        <v>41616</v>
      </c>
      <c r="F36" s="52">
        <f t="shared" si="0"/>
        <v>4369680</v>
      </c>
    </row>
    <row r="37" spans="1:6" ht="15.75" x14ac:dyDescent="0.25">
      <c r="A37" s="15">
        <v>32</v>
      </c>
      <c r="B37" s="20" t="s">
        <v>55</v>
      </c>
      <c r="C37" s="27" t="s">
        <v>26</v>
      </c>
      <c r="D37" s="23">
        <v>35</v>
      </c>
      <c r="E37" s="51">
        <v>54912</v>
      </c>
      <c r="F37" s="52">
        <f t="shared" si="0"/>
        <v>1921920</v>
      </c>
    </row>
    <row r="38" spans="1:6" ht="31.5" x14ac:dyDescent="0.25">
      <c r="A38" s="16">
        <v>33</v>
      </c>
      <c r="B38" s="20" t="s">
        <v>56</v>
      </c>
      <c r="C38" s="27" t="s">
        <v>26</v>
      </c>
      <c r="D38" s="23">
        <v>15</v>
      </c>
      <c r="E38" s="51">
        <v>56376</v>
      </c>
      <c r="F38" s="52">
        <f t="shared" si="0"/>
        <v>845640</v>
      </c>
    </row>
    <row r="39" spans="1:6" ht="15.75" x14ac:dyDescent="0.25">
      <c r="A39" s="15">
        <v>34</v>
      </c>
      <c r="B39" s="20" t="s">
        <v>57</v>
      </c>
      <c r="C39" s="27" t="s">
        <v>26</v>
      </c>
      <c r="D39" s="23">
        <v>15</v>
      </c>
      <c r="E39" s="51">
        <v>67296</v>
      </c>
      <c r="F39" s="52">
        <f t="shared" si="0"/>
        <v>1009440</v>
      </c>
    </row>
    <row r="40" spans="1:6" ht="15.75" x14ac:dyDescent="0.25">
      <c r="A40" s="16">
        <v>35</v>
      </c>
      <c r="B40" s="20" t="s">
        <v>58</v>
      </c>
      <c r="C40" s="27" t="s">
        <v>26</v>
      </c>
      <c r="D40" s="23">
        <v>20</v>
      </c>
      <c r="E40" s="51">
        <v>55176</v>
      </c>
      <c r="F40" s="52">
        <f t="shared" si="0"/>
        <v>1103520</v>
      </c>
    </row>
    <row r="41" spans="1:6" ht="15.75" x14ac:dyDescent="0.25">
      <c r="A41" s="15">
        <v>36</v>
      </c>
      <c r="B41" s="20" t="s">
        <v>59</v>
      </c>
      <c r="C41" s="27" t="s">
        <v>26</v>
      </c>
      <c r="D41" s="23">
        <v>10</v>
      </c>
      <c r="E41" s="51">
        <v>84336</v>
      </c>
      <c r="F41" s="52">
        <f t="shared" si="0"/>
        <v>843360</v>
      </c>
    </row>
    <row r="42" spans="1:6" ht="15.75" x14ac:dyDescent="0.25">
      <c r="A42" s="16">
        <v>37</v>
      </c>
      <c r="B42" s="20" t="s">
        <v>60</v>
      </c>
      <c r="C42" s="27" t="s">
        <v>26</v>
      </c>
      <c r="D42" s="23">
        <v>10</v>
      </c>
      <c r="E42" s="51">
        <v>101856</v>
      </c>
      <c r="F42" s="52">
        <f t="shared" si="0"/>
        <v>1018560</v>
      </c>
    </row>
    <row r="43" spans="1:6" ht="15.75" x14ac:dyDescent="0.25">
      <c r="A43" s="15">
        <v>38</v>
      </c>
      <c r="B43" s="20" t="s">
        <v>61</v>
      </c>
      <c r="C43" s="27" t="s">
        <v>26</v>
      </c>
      <c r="D43" s="24">
        <v>3</v>
      </c>
      <c r="E43" s="51">
        <v>32940</v>
      </c>
      <c r="F43" s="52">
        <f t="shared" si="0"/>
        <v>98820</v>
      </c>
    </row>
    <row r="44" spans="1:6" ht="47.25" x14ac:dyDescent="0.25">
      <c r="A44" s="16">
        <v>39</v>
      </c>
      <c r="B44" s="25" t="s">
        <v>62</v>
      </c>
      <c r="C44" s="28" t="s">
        <v>24</v>
      </c>
      <c r="D44" s="24">
        <v>450</v>
      </c>
      <c r="E44" s="51">
        <v>27800</v>
      </c>
      <c r="F44" s="52">
        <f t="shared" si="0"/>
        <v>12510000</v>
      </c>
    </row>
    <row r="45" spans="1:6" ht="31.5" x14ac:dyDescent="0.25">
      <c r="A45" s="15">
        <v>40</v>
      </c>
      <c r="B45" s="20" t="s">
        <v>63</v>
      </c>
      <c r="C45" s="27" t="s">
        <v>24</v>
      </c>
      <c r="D45" s="24">
        <v>30</v>
      </c>
      <c r="E45" s="51">
        <v>50700</v>
      </c>
      <c r="F45" s="52">
        <f t="shared" si="0"/>
        <v>1521000</v>
      </c>
    </row>
    <row r="46" spans="1:6" ht="15.75" x14ac:dyDescent="0.25">
      <c r="A46" s="16">
        <v>41</v>
      </c>
      <c r="B46" s="20" t="s">
        <v>64</v>
      </c>
      <c r="C46" s="27" t="s">
        <v>22</v>
      </c>
      <c r="D46" s="24">
        <v>4</v>
      </c>
      <c r="E46" s="51">
        <v>254986.75</v>
      </c>
      <c r="F46" s="52">
        <f t="shared" si="0"/>
        <v>1019947</v>
      </c>
    </row>
    <row r="47" spans="1:6" ht="31.5" x14ac:dyDescent="0.25">
      <c r="A47" s="15">
        <v>42</v>
      </c>
      <c r="B47" s="20" t="s">
        <v>65</v>
      </c>
      <c r="C47" s="27" t="s">
        <v>22</v>
      </c>
      <c r="D47" s="24">
        <v>12</v>
      </c>
      <c r="E47" s="51">
        <v>37800</v>
      </c>
      <c r="F47" s="52">
        <f t="shared" si="0"/>
        <v>453600</v>
      </c>
    </row>
    <row r="48" spans="1:6" ht="31.5" x14ac:dyDescent="0.25">
      <c r="A48" s="16">
        <v>43</v>
      </c>
      <c r="B48" s="20" t="s">
        <v>66</v>
      </c>
      <c r="C48" s="27" t="s">
        <v>22</v>
      </c>
      <c r="D48" s="26">
        <v>4</v>
      </c>
      <c r="E48" s="51">
        <v>52740</v>
      </c>
      <c r="F48" s="52">
        <f t="shared" si="0"/>
        <v>210960</v>
      </c>
    </row>
    <row r="49" spans="1:6" ht="47.25" x14ac:dyDescent="0.25">
      <c r="A49" s="15">
        <v>44</v>
      </c>
      <c r="B49" s="20" t="s">
        <v>67</v>
      </c>
      <c r="C49" s="27" t="s">
        <v>22</v>
      </c>
      <c r="D49" s="26">
        <v>4</v>
      </c>
      <c r="E49" s="51">
        <v>54900</v>
      </c>
      <c r="F49" s="52">
        <f t="shared" si="0"/>
        <v>219600</v>
      </c>
    </row>
    <row r="50" spans="1:6" ht="31.5" x14ac:dyDescent="0.25">
      <c r="A50" s="16">
        <v>45</v>
      </c>
      <c r="B50" s="20" t="s">
        <v>68</v>
      </c>
      <c r="C50" s="27" t="s">
        <v>22</v>
      </c>
      <c r="D50" s="26">
        <v>4</v>
      </c>
      <c r="E50" s="51">
        <v>113280</v>
      </c>
      <c r="F50" s="52">
        <f t="shared" si="0"/>
        <v>453120</v>
      </c>
    </row>
    <row r="51" spans="1:6" ht="47.25" x14ac:dyDescent="0.25">
      <c r="A51" s="15">
        <v>46</v>
      </c>
      <c r="B51" s="20" t="s">
        <v>69</v>
      </c>
      <c r="C51" s="27" t="s">
        <v>22</v>
      </c>
      <c r="D51" s="26">
        <v>8</v>
      </c>
      <c r="E51" s="51">
        <v>113880</v>
      </c>
      <c r="F51" s="52">
        <f t="shared" si="0"/>
        <v>911040</v>
      </c>
    </row>
    <row r="52" spans="1:6" ht="15.75" x14ac:dyDescent="0.25">
      <c r="A52" s="16">
        <v>47</v>
      </c>
      <c r="B52" s="20" t="s">
        <v>70</v>
      </c>
      <c r="C52" s="27" t="s">
        <v>22</v>
      </c>
      <c r="D52" s="23">
        <v>4</v>
      </c>
      <c r="E52" s="51">
        <v>513900</v>
      </c>
      <c r="F52" s="52">
        <f t="shared" si="0"/>
        <v>2055600</v>
      </c>
    </row>
    <row r="53" spans="1:6" ht="15.75" x14ac:dyDescent="0.25">
      <c r="A53" s="15">
        <v>48</v>
      </c>
      <c r="B53" s="20" t="s">
        <v>71</v>
      </c>
      <c r="C53" s="27" t="s">
        <v>22</v>
      </c>
      <c r="D53" s="23">
        <v>1</v>
      </c>
      <c r="E53" s="51">
        <v>930500</v>
      </c>
      <c r="F53" s="52">
        <f t="shared" si="0"/>
        <v>930500</v>
      </c>
    </row>
    <row r="54" spans="1:6" ht="15.75" x14ac:dyDescent="0.25">
      <c r="A54" s="16">
        <v>49</v>
      </c>
      <c r="B54" s="20" t="s">
        <v>72</v>
      </c>
      <c r="C54" s="27" t="s">
        <v>22</v>
      </c>
      <c r="D54" s="23">
        <v>1</v>
      </c>
      <c r="E54" s="51">
        <v>1775520</v>
      </c>
      <c r="F54" s="52">
        <f t="shared" si="0"/>
        <v>1775520</v>
      </c>
    </row>
    <row r="55" spans="1:6" ht="15.75" x14ac:dyDescent="0.25">
      <c r="A55" s="15">
        <v>50</v>
      </c>
      <c r="B55" s="25" t="s">
        <v>73</v>
      </c>
      <c r="C55" s="28" t="s">
        <v>22</v>
      </c>
      <c r="D55" s="23">
        <v>1</v>
      </c>
      <c r="E55" s="51">
        <v>1620000</v>
      </c>
      <c r="F55" s="52">
        <f t="shared" si="0"/>
        <v>1620000</v>
      </c>
    </row>
    <row r="56" spans="1:6" ht="15.75" x14ac:dyDescent="0.2">
      <c r="A56" s="17"/>
      <c r="B56" s="18" t="s">
        <v>14</v>
      </c>
      <c r="C56" s="17" t="s">
        <v>15</v>
      </c>
      <c r="D56" s="17" t="s">
        <v>15</v>
      </c>
      <c r="E56" s="17" t="s">
        <v>15</v>
      </c>
      <c r="F56" s="19">
        <f>SUM(F6:F55)</f>
        <v>124336379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="80" zoomScaleNormal="80" workbookViewId="0">
      <selection activeCell="J9" sqref="J9"/>
    </sheetView>
  </sheetViews>
  <sheetFormatPr defaultRowHeight="16.5" x14ac:dyDescent="0.2"/>
  <cols>
    <col min="1" max="1" width="9.140625" style="7"/>
    <col min="2" max="2" width="86.140625" style="7" customWidth="1"/>
    <col min="3" max="3" width="15.5703125" style="7" customWidth="1"/>
    <col min="4" max="4" width="16.140625" style="7" customWidth="1"/>
    <col min="5" max="5" width="22.7109375" style="9" customWidth="1"/>
    <col min="6" max="6" width="24.7109375" style="9" customWidth="1"/>
    <col min="7" max="7" width="29.85546875" style="9" customWidth="1"/>
    <col min="8" max="16384" width="9.140625" style="9"/>
  </cols>
  <sheetData>
    <row r="1" spans="1:7" x14ac:dyDescent="0.2">
      <c r="G1" s="10" t="s">
        <v>5</v>
      </c>
    </row>
    <row r="3" spans="1:7" s="8" customFormat="1" ht="24.75" customHeight="1" x14ac:dyDescent="0.2">
      <c r="A3" s="45" t="s">
        <v>74</v>
      </c>
      <c r="B3" s="45"/>
      <c r="C3" s="45"/>
      <c r="D3" s="45"/>
      <c r="E3" s="45"/>
      <c r="F3" s="45"/>
      <c r="G3" s="45"/>
    </row>
    <row r="4" spans="1:7" s="8" customFormat="1" ht="12.75" customHeight="1" x14ac:dyDescent="0.2">
      <c r="A4" s="47" t="s">
        <v>1</v>
      </c>
      <c r="B4" s="47" t="s">
        <v>6</v>
      </c>
      <c r="C4" s="49" t="s">
        <v>0</v>
      </c>
      <c r="D4" s="49" t="s">
        <v>2</v>
      </c>
      <c r="E4" s="38" t="s">
        <v>13</v>
      </c>
      <c r="F4" s="38" t="s">
        <v>3</v>
      </c>
      <c r="G4" s="46" t="s">
        <v>11</v>
      </c>
    </row>
    <row r="5" spans="1:7" s="8" customFormat="1" ht="67.5" customHeight="1" x14ac:dyDescent="0.2">
      <c r="A5" s="48"/>
      <c r="B5" s="48"/>
      <c r="C5" s="50"/>
      <c r="D5" s="50"/>
      <c r="E5" s="38"/>
      <c r="F5" s="38"/>
      <c r="G5" s="46"/>
    </row>
    <row r="6" spans="1:7" s="8" customFormat="1" ht="72" customHeight="1" x14ac:dyDescent="0.2">
      <c r="A6" s="15">
        <v>1</v>
      </c>
      <c r="B6" s="31" t="s">
        <v>17</v>
      </c>
      <c r="C6" s="29" t="s">
        <v>18</v>
      </c>
      <c r="D6" s="33">
        <v>220</v>
      </c>
      <c r="E6" s="14" t="s">
        <v>76</v>
      </c>
      <c r="F6" s="12" t="s">
        <v>16</v>
      </c>
      <c r="G6" s="13" t="s">
        <v>12</v>
      </c>
    </row>
    <row r="7" spans="1:7" ht="60" x14ac:dyDescent="0.2">
      <c r="A7" s="15">
        <v>2</v>
      </c>
      <c r="B7" s="31" t="s">
        <v>19</v>
      </c>
      <c r="C7" s="29" t="s">
        <v>20</v>
      </c>
      <c r="D7" s="33">
        <v>130</v>
      </c>
      <c r="E7" s="14" t="s">
        <v>76</v>
      </c>
      <c r="F7" s="12" t="s">
        <v>16</v>
      </c>
      <c r="G7" s="13" t="s">
        <v>12</v>
      </c>
    </row>
    <row r="8" spans="1:7" ht="60" x14ac:dyDescent="0.2">
      <c r="A8" s="16">
        <v>3</v>
      </c>
      <c r="B8" s="31" t="s">
        <v>21</v>
      </c>
      <c r="C8" s="29" t="s">
        <v>22</v>
      </c>
      <c r="D8" s="33">
        <v>80</v>
      </c>
      <c r="E8" s="14" t="s">
        <v>76</v>
      </c>
      <c r="F8" s="12" t="s">
        <v>16</v>
      </c>
      <c r="G8" s="13" t="s">
        <v>12</v>
      </c>
    </row>
    <row r="9" spans="1:7" ht="60" x14ac:dyDescent="0.2">
      <c r="A9" s="15">
        <v>4</v>
      </c>
      <c r="B9" s="31" t="s">
        <v>23</v>
      </c>
      <c r="C9" s="29" t="s">
        <v>24</v>
      </c>
      <c r="D9" s="33">
        <v>70</v>
      </c>
      <c r="E9" s="14" t="s">
        <v>76</v>
      </c>
      <c r="F9" s="12" t="s">
        <v>16</v>
      </c>
      <c r="G9" s="13" t="s">
        <v>12</v>
      </c>
    </row>
    <row r="10" spans="1:7" ht="60" x14ac:dyDescent="0.2">
      <c r="A10" s="15">
        <v>5</v>
      </c>
      <c r="B10" s="31" t="s">
        <v>25</v>
      </c>
      <c r="C10" s="29" t="s">
        <v>26</v>
      </c>
      <c r="D10" s="34">
        <v>35</v>
      </c>
      <c r="E10" s="14" t="s">
        <v>76</v>
      </c>
      <c r="F10" s="12" t="s">
        <v>16</v>
      </c>
      <c r="G10" s="13" t="s">
        <v>12</v>
      </c>
    </row>
    <row r="11" spans="1:7" ht="60" x14ac:dyDescent="0.2">
      <c r="A11" s="16">
        <v>6</v>
      </c>
      <c r="B11" s="31" t="s">
        <v>27</v>
      </c>
      <c r="C11" s="29" t="s">
        <v>26</v>
      </c>
      <c r="D11" s="33">
        <v>35</v>
      </c>
      <c r="E11" s="14" t="s">
        <v>76</v>
      </c>
      <c r="F11" s="12" t="s">
        <v>16</v>
      </c>
      <c r="G11" s="13" t="s">
        <v>12</v>
      </c>
    </row>
    <row r="12" spans="1:7" ht="60" x14ac:dyDescent="0.2">
      <c r="A12" s="15">
        <v>7</v>
      </c>
      <c r="B12" s="31" t="s">
        <v>28</v>
      </c>
      <c r="C12" s="29" t="s">
        <v>26</v>
      </c>
      <c r="D12" s="33">
        <v>30</v>
      </c>
      <c r="E12" s="14" t="s">
        <v>76</v>
      </c>
      <c r="F12" s="12" t="s">
        <v>16</v>
      </c>
      <c r="G12" s="13" t="s">
        <v>12</v>
      </c>
    </row>
    <row r="13" spans="1:7" ht="60" x14ac:dyDescent="0.2">
      <c r="A13" s="15">
        <v>8</v>
      </c>
      <c r="B13" s="31" t="s">
        <v>29</v>
      </c>
      <c r="C13" s="29" t="s">
        <v>26</v>
      </c>
      <c r="D13" s="33">
        <v>10</v>
      </c>
      <c r="E13" s="14" t="s">
        <v>76</v>
      </c>
      <c r="F13" s="12" t="s">
        <v>16</v>
      </c>
      <c r="G13" s="13" t="s">
        <v>12</v>
      </c>
    </row>
    <row r="14" spans="1:7" ht="60" x14ac:dyDescent="0.2">
      <c r="A14" s="16">
        <v>9</v>
      </c>
      <c r="B14" s="31" t="s">
        <v>30</v>
      </c>
      <c r="C14" s="29" t="s">
        <v>26</v>
      </c>
      <c r="D14" s="33">
        <v>20</v>
      </c>
      <c r="E14" s="14" t="s">
        <v>76</v>
      </c>
      <c r="F14" s="12" t="s">
        <v>16</v>
      </c>
      <c r="G14" s="13" t="s">
        <v>12</v>
      </c>
    </row>
    <row r="15" spans="1:7" ht="60" x14ac:dyDescent="0.2">
      <c r="A15" s="15">
        <v>10</v>
      </c>
      <c r="B15" s="31" t="s">
        <v>31</v>
      </c>
      <c r="C15" s="29" t="s">
        <v>26</v>
      </c>
      <c r="D15" s="33">
        <v>28</v>
      </c>
      <c r="E15" s="14" t="s">
        <v>76</v>
      </c>
      <c r="F15" s="12" t="s">
        <v>16</v>
      </c>
      <c r="G15" s="13" t="s">
        <v>12</v>
      </c>
    </row>
    <row r="16" spans="1:7" ht="60" x14ac:dyDescent="0.2">
      <c r="A16" s="15">
        <v>11</v>
      </c>
      <c r="B16" s="31" t="s">
        <v>32</v>
      </c>
      <c r="C16" s="29" t="s">
        <v>26</v>
      </c>
      <c r="D16" s="33">
        <v>28</v>
      </c>
      <c r="E16" s="14" t="s">
        <v>76</v>
      </c>
      <c r="F16" s="12" t="s">
        <v>16</v>
      </c>
      <c r="G16" s="13" t="s">
        <v>12</v>
      </c>
    </row>
    <row r="17" spans="1:7" ht="60" x14ac:dyDescent="0.2">
      <c r="A17" s="16">
        <v>12</v>
      </c>
      <c r="B17" s="31" t="s">
        <v>33</v>
      </c>
      <c r="C17" s="29" t="s">
        <v>26</v>
      </c>
      <c r="D17" s="33">
        <v>34</v>
      </c>
      <c r="E17" s="14" t="s">
        <v>76</v>
      </c>
      <c r="F17" s="12" t="s">
        <v>16</v>
      </c>
      <c r="G17" s="13" t="s">
        <v>12</v>
      </c>
    </row>
    <row r="18" spans="1:7" ht="60" x14ac:dyDescent="0.2">
      <c r="A18" s="15">
        <v>13</v>
      </c>
      <c r="B18" s="31" t="s">
        <v>34</v>
      </c>
      <c r="C18" s="29" t="s">
        <v>26</v>
      </c>
      <c r="D18" s="33">
        <v>35</v>
      </c>
      <c r="E18" s="14" t="s">
        <v>76</v>
      </c>
      <c r="F18" s="12" t="s">
        <v>16</v>
      </c>
      <c r="G18" s="13" t="s">
        <v>12</v>
      </c>
    </row>
    <row r="19" spans="1:7" ht="60" x14ac:dyDescent="0.2">
      <c r="A19" s="15">
        <v>14</v>
      </c>
      <c r="B19" s="31" t="s">
        <v>35</v>
      </c>
      <c r="C19" s="29" t="s">
        <v>26</v>
      </c>
      <c r="D19" s="33">
        <v>40</v>
      </c>
      <c r="E19" s="14" t="s">
        <v>76</v>
      </c>
      <c r="F19" s="12" t="s">
        <v>16</v>
      </c>
      <c r="G19" s="13" t="s">
        <v>12</v>
      </c>
    </row>
    <row r="20" spans="1:7" ht="60" x14ac:dyDescent="0.2">
      <c r="A20" s="16">
        <v>15</v>
      </c>
      <c r="B20" s="31" t="s">
        <v>36</v>
      </c>
      <c r="C20" s="29" t="s">
        <v>26</v>
      </c>
      <c r="D20" s="33">
        <v>30</v>
      </c>
      <c r="E20" s="14" t="s">
        <v>76</v>
      </c>
      <c r="F20" s="12" t="s">
        <v>16</v>
      </c>
      <c r="G20" s="13" t="s">
        <v>12</v>
      </c>
    </row>
    <row r="21" spans="1:7" ht="60" x14ac:dyDescent="0.2">
      <c r="A21" s="15">
        <v>16</v>
      </c>
      <c r="B21" s="31" t="s">
        <v>37</v>
      </c>
      <c r="C21" s="29" t="s">
        <v>26</v>
      </c>
      <c r="D21" s="33">
        <v>30</v>
      </c>
      <c r="E21" s="14" t="s">
        <v>76</v>
      </c>
      <c r="F21" s="12" t="s">
        <v>16</v>
      </c>
      <c r="G21" s="13" t="s">
        <v>12</v>
      </c>
    </row>
    <row r="22" spans="1:7" ht="60" x14ac:dyDescent="0.2">
      <c r="A22" s="15">
        <v>17</v>
      </c>
      <c r="B22" s="31" t="s">
        <v>38</v>
      </c>
      <c r="C22" s="29" t="s">
        <v>26</v>
      </c>
      <c r="D22" s="35">
        <v>8</v>
      </c>
      <c r="E22" s="14" t="s">
        <v>76</v>
      </c>
      <c r="F22" s="12" t="s">
        <v>16</v>
      </c>
      <c r="G22" s="13" t="s">
        <v>12</v>
      </c>
    </row>
    <row r="23" spans="1:7" ht="60" x14ac:dyDescent="0.2">
      <c r="A23" s="16">
        <v>18</v>
      </c>
      <c r="B23" s="31" t="s">
        <v>39</v>
      </c>
      <c r="C23" s="29" t="s">
        <v>26</v>
      </c>
      <c r="D23" s="35">
        <v>10</v>
      </c>
      <c r="E23" s="14" t="s">
        <v>76</v>
      </c>
      <c r="F23" s="12" t="s">
        <v>16</v>
      </c>
      <c r="G23" s="13" t="s">
        <v>12</v>
      </c>
    </row>
    <row r="24" spans="1:7" ht="60" x14ac:dyDescent="0.2">
      <c r="A24" s="15">
        <v>19</v>
      </c>
      <c r="B24" s="31" t="s">
        <v>40</v>
      </c>
      <c r="C24" s="29" t="s">
        <v>26</v>
      </c>
      <c r="D24" s="35">
        <v>10</v>
      </c>
      <c r="E24" s="14" t="s">
        <v>76</v>
      </c>
      <c r="F24" s="12" t="s">
        <v>16</v>
      </c>
      <c r="G24" s="13" t="s">
        <v>12</v>
      </c>
    </row>
    <row r="25" spans="1:7" ht="60" x14ac:dyDescent="0.2">
      <c r="A25" s="15">
        <v>20</v>
      </c>
      <c r="B25" s="31" t="s">
        <v>41</v>
      </c>
      <c r="C25" s="29" t="s">
        <v>26</v>
      </c>
      <c r="D25" s="35">
        <v>20</v>
      </c>
      <c r="E25" s="14" t="s">
        <v>76</v>
      </c>
      <c r="F25" s="12" t="s">
        <v>16</v>
      </c>
      <c r="G25" s="13" t="s">
        <v>12</v>
      </c>
    </row>
    <row r="26" spans="1:7" ht="60" x14ac:dyDescent="0.2">
      <c r="A26" s="16">
        <v>21</v>
      </c>
      <c r="B26" s="31" t="s">
        <v>42</v>
      </c>
      <c r="C26" s="29" t="s">
        <v>26</v>
      </c>
      <c r="D26" s="35">
        <v>20</v>
      </c>
      <c r="E26" s="14" t="s">
        <v>76</v>
      </c>
      <c r="F26" s="12" t="s">
        <v>16</v>
      </c>
      <c r="G26" s="13" t="s">
        <v>12</v>
      </c>
    </row>
    <row r="27" spans="1:7" ht="60" x14ac:dyDescent="0.2">
      <c r="A27" s="15">
        <v>22</v>
      </c>
      <c r="B27" s="31" t="s">
        <v>43</v>
      </c>
      <c r="C27" s="29" t="s">
        <v>26</v>
      </c>
      <c r="D27" s="35">
        <v>15</v>
      </c>
      <c r="E27" s="14" t="s">
        <v>76</v>
      </c>
      <c r="F27" s="12" t="s">
        <v>16</v>
      </c>
      <c r="G27" s="13" t="s">
        <v>12</v>
      </c>
    </row>
    <row r="28" spans="1:7" ht="60" x14ac:dyDescent="0.2">
      <c r="A28" s="15">
        <v>23</v>
      </c>
      <c r="B28" s="31" t="s">
        <v>44</v>
      </c>
      <c r="C28" s="29" t="s">
        <v>26</v>
      </c>
      <c r="D28" s="35">
        <v>10</v>
      </c>
      <c r="E28" s="14" t="s">
        <v>76</v>
      </c>
      <c r="F28" s="12" t="s">
        <v>16</v>
      </c>
      <c r="G28" s="13" t="s">
        <v>12</v>
      </c>
    </row>
    <row r="29" spans="1:7" ht="60" x14ac:dyDescent="0.2">
      <c r="A29" s="16">
        <v>24</v>
      </c>
      <c r="B29" s="31" t="s">
        <v>45</v>
      </c>
      <c r="C29" s="29" t="s">
        <v>26</v>
      </c>
      <c r="D29" s="35">
        <v>35</v>
      </c>
      <c r="E29" s="14" t="s">
        <v>76</v>
      </c>
      <c r="F29" s="12" t="s">
        <v>16</v>
      </c>
      <c r="G29" s="13" t="s">
        <v>12</v>
      </c>
    </row>
    <row r="30" spans="1:7" ht="60" x14ac:dyDescent="0.2">
      <c r="A30" s="15">
        <v>25</v>
      </c>
      <c r="B30" s="31" t="s">
        <v>46</v>
      </c>
      <c r="C30" s="29" t="s">
        <v>26</v>
      </c>
      <c r="D30" s="35">
        <v>5</v>
      </c>
      <c r="E30" s="14" t="s">
        <v>76</v>
      </c>
      <c r="F30" s="12" t="s">
        <v>16</v>
      </c>
      <c r="G30" s="13" t="s">
        <v>12</v>
      </c>
    </row>
    <row r="31" spans="1:7" ht="60" x14ac:dyDescent="0.2">
      <c r="A31" s="15">
        <v>26</v>
      </c>
      <c r="B31" s="31" t="s">
        <v>47</v>
      </c>
      <c r="C31" s="29" t="s">
        <v>24</v>
      </c>
      <c r="D31" s="35">
        <v>7</v>
      </c>
      <c r="E31" s="14" t="s">
        <v>76</v>
      </c>
      <c r="F31" s="12" t="s">
        <v>16</v>
      </c>
      <c r="G31" s="13" t="s">
        <v>12</v>
      </c>
    </row>
    <row r="32" spans="1:7" ht="60" x14ac:dyDescent="0.2">
      <c r="A32" s="16">
        <v>27</v>
      </c>
      <c r="B32" s="31" t="s">
        <v>48</v>
      </c>
      <c r="C32" s="29" t="s">
        <v>26</v>
      </c>
      <c r="D32" s="35">
        <v>12</v>
      </c>
      <c r="E32" s="14" t="s">
        <v>76</v>
      </c>
      <c r="F32" s="12" t="s">
        <v>16</v>
      </c>
      <c r="G32" s="13" t="s">
        <v>12</v>
      </c>
    </row>
    <row r="33" spans="1:7" ht="60" x14ac:dyDescent="0.2">
      <c r="A33" s="15">
        <v>28</v>
      </c>
      <c r="B33" s="31" t="s">
        <v>49</v>
      </c>
      <c r="C33" s="29" t="s">
        <v>50</v>
      </c>
      <c r="D33" s="35">
        <v>2</v>
      </c>
      <c r="E33" s="14" t="s">
        <v>76</v>
      </c>
      <c r="F33" s="12" t="s">
        <v>16</v>
      </c>
      <c r="G33" s="13" t="s">
        <v>12</v>
      </c>
    </row>
    <row r="34" spans="1:7" ht="60" x14ac:dyDescent="0.2">
      <c r="A34" s="16">
        <v>29</v>
      </c>
      <c r="B34" s="31" t="s">
        <v>51</v>
      </c>
      <c r="C34" s="29" t="s">
        <v>52</v>
      </c>
      <c r="D34" s="35">
        <v>500</v>
      </c>
      <c r="E34" s="14" t="s">
        <v>76</v>
      </c>
      <c r="F34" s="12" t="s">
        <v>16</v>
      </c>
      <c r="G34" s="13" t="s">
        <v>12</v>
      </c>
    </row>
    <row r="35" spans="1:7" ht="60" x14ac:dyDescent="0.2">
      <c r="A35" s="15">
        <v>30</v>
      </c>
      <c r="B35" s="31" t="s">
        <v>53</v>
      </c>
      <c r="C35" s="29" t="s">
        <v>26</v>
      </c>
      <c r="D35" s="35">
        <v>24</v>
      </c>
      <c r="E35" s="14" t="s">
        <v>76</v>
      </c>
      <c r="F35" s="12" t="s">
        <v>16</v>
      </c>
      <c r="G35" s="13" t="s">
        <v>12</v>
      </c>
    </row>
    <row r="36" spans="1:7" ht="60" x14ac:dyDescent="0.2">
      <c r="A36" s="16">
        <v>31</v>
      </c>
      <c r="B36" s="31" t="s">
        <v>54</v>
      </c>
      <c r="C36" s="29" t="s">
        <v>26</v>
      </c>
      <c r="D36" s="35">
        <v>105</v>
      </c>
      <c r="E36" s="14" t="s">
        <v>76</v>
      </c>
      <c r="F36" s="12" t="s">
        <v>16</v>
      </c>
      <c r="G36" s="13" t="s">
        <v>12</v>
      </c>
    </row>
    <row r="37" spans="1:7" ht="60" x14ac:dyDescent="0.2">
      <c r="A37" s="15">
        <v>32</v>
      </c>
      <c r="B37" s="31" t="s">
        <v>55</v>
      </c>
      <c r="C37" s="29" t="s">
        <v>26</v>
      </c>
      <c r="D37" s="35">
        <v>35</v>
      </c>
      <c r="E37" s="14" t="s">
        <v>76</v>
      </c>
      <c r="F37" s="12" t="s">
        <v>16</v>
      </c>
      <c r="G37" s="13" t="s">
        <v>12</v>
      </c>
    </row>
    <row r="38" spans="1:7" ht="60" x14ac:dyDescent="0.2">
      <c r="A38" s="16">
        <v>33</v>
      </c>
      <c r="B38" s="31" t="s">
        <v>56</v>
      </c>
      <c r="C38" s="29" t="s">
        <v>26</v>
      </c>
      <c r="D38" s="35">
        <v>15</v>
      </c>
      <c r="E38" s="14" t="s">
        <v>76</v>
      </c>
      <c r="F38" s="12" t="s">
        <v>16</v>
      </c>
      <c r="G38" s="13" t="s">
        <v>12</v>
      </c>
    </row>
    <row r="39" spans="1:7" ht="60" x14ac:dyDescent="0.2">
      <c r="A39" s="15">
        <v>34</v>
      </c>
      <c r="B39" s="31" t="s">
        <v>57</v>
      </c>
      <c r="C39" s="29" t="s">
        <v>26</v>
      </c>
      <c r="D39" s="35">
        <v>15</v>
      </c>
      <c r="E39" s="14" t="s">
        <v>76</v>
      </c>
      <c r="F39" s="12" t="s">
        <v>16</v>
      </c>
      <c r="G39" s="13" t="s">
        <v>12</v>
      </c>
    </row>
    <row r="40" spans="1:7" ht="60" x14ac:dyDescent="0.2">
      <c r="A40" s="16">
        <v>35</v>
      </c>
      <c r="B40" s="31" t="s">
        <v>58</v>
      </c>
      <c r="C40" s="29" t="s">
        <v>26</v>
      </c>
      <c r="D40" s="35">
        <v>20</v>
      </c>
      <c r="E40" s="14" t="s">
        <v>76</v>
      </c>
      <c r="F40" s="12" t="s">
        <v>16</v>
      </c>
      <c r="G40" s="13" t="s">
        <v>12</v>
      </c>
    </row>
    <row r="41" spans="1:7" ht="60" x14ac:dyDescent="0.2">
      <c r="A41" s="15">
        <v>36</v>
      </c>
      <c r="B41" s="31" t="s">
        <v>59</v>
      </c>
      <c r="C41" s="29" t="s">
        <v>26</v>
      </c>
      <c r="D41" s="35">
        <v>10</v>
      </c>
      <c r="E41" s="14" t="s">
        <v>76</v>
      </c>
      <c r="F41" s="12" t="s">
        <v>16</v>
      </c>
      <c r="G41" s="13" t="s">
        <v>12</v>
      </c>
    </row>
    <row r="42" spans="1:7" ht="60" x14ac:dyDescent="0.2">
      <c r="A42" s="16">
        <v>37</v>
      </c>
      <c r="B42" s="31" t="s">
        <v>60</v>
      </c>
      <c r="C42" s="29" t="s">
        <v>26</v>
      </c>
      <c r="D42" s="35">
        <v>10</v>
      </c>
      <c r="E42" s="14" t="s">
        <v>76</v>
      </c>
      <c r="F42" s="12" t="s">
        <v>16</v>
      </c>
      <c r="G42" s="13" t="s">
        <v>12</v>
      </c>
    </row>
    <row r="43" spans="1:7" ht="60" x14ac:dyDescent="0.2">
      <c r="A43" s="15">
        <v>38</v>
      </c>
      <c r="B43" s="31" t="s">
        <v>61</v>
      </c>
      <c r="C43" s="29" t="s">
        <v>26</v>
      </c>
      <c r="D43" s="35">
        <v>3</v>
      </c>
      <c r="E43" s="14" t="s">
        <v>76</v>
      </c>
      <c r="F43" s="12" t="s">
        <v>16</v>
      </c>
      <c r="G43" s="13" t="s">
        <v>12</v>
      </c>
    </row>
    <row r="44" spans="1:7" ht="60" x14ac:dyDescent="0.2">
      <c r="A44" s="16">
        <v>39</v>
      </c>
      <c r="B44" s="32" t="s">
        <v>62</v>
      </c>
      <c r="C44" s="30" t="s">
        <v>24</v>
      </c>
      <c r="D44" s="35">
        <v>450</v>
      </c>
      <c r="E44" s="14" t="s">
        <v>76</v>
      </c>
      <c r="F44" s="12" t="s">
        <v>16</v>
      </c>
      <c r="G44" s="13" t="s">
        <v>12</v>
      </c>
    </row>
    <row r="45" spans="1:7" ht="60" x14ac:dyDescent="0.2">
      <c r="A45" s="15">
        <v>40</v>
      </c>
      <c r="B45" s="31" t="s">
        <v>63</v>
      </c>
      <c r="C45" s="29" t="s">
        <v>24</v>
      </c>
      <c r="D45" s="35">
        <v>30</v>
      </c>
      <c r="E45" s="14" t="s">
        <v>76</v>
      </c>
      <c r="F45" s="12" t="s">
        <v>16</v>
      </c>
      <c r="G45" s="13" t="s">
        <v>12</v>
      </c>
    </row>
    <row r="46" spans="1:7" ht="60" x14ac:dyDescent="0.2">
      <c r="A46" s="16">
        <v>41</v>
      </c>
      <c r="B46" s="31" t="s">
        <v>64</v>
      </c>
      <c r="C46" s="29" t="s">
        <v>22</v>
      </c>
      <c r="D46" s="35">
        <v>4</v>
      </c>
      <c r="E46" s="14" t="s">
        <v>76</v>
      </c>
      <c r="F46" s="12" t="s">
        <v>16</v>
      </c>
      <c r="G46" s="13" t="s">
        <v>12</v>
      </c>
    </row>
    <row r="47" spans="1:7" ht="60" x14ac:dyDescent="0.2">
      <c r="A47" s="15">
        <v>42</v>
      </c>
      <c r="B47" s="31" t="s">
        <v>65</v>
      </c>
      <c r="C47" s="29" t="s">
        <v>22</v>
      </c>
      <c r="D47" s="35">
        <v>12</v>
      </c>
      <c r="E47" s="14" t="s">
        <v>76</v>
      </c>
      <c r="F47" s="12" t="s">
        <v>16</v>
      </c>
      <c r="G47" s="13" t="s">
        <v>12</v>
      </c>
    </row>
    <row r="48" spans="1:7" ht="60" x14ac:dyDescent="0.2">
      <c r="A48" s="16">
        <v>43</v>
      </c>
      <c r="B48" s="31" t="s">
        <v>66</v>
      </c>
      <c r="C48" s="29" t="s">
        <v>22</v>
      </c>
      <c r="D48" s="36">
        <v>4</v>
      </c>
      <c r="E48" s="14" t="s">
        <v>76</v>
      </c>
      <c r="F48" s="12" t="s">
        <v>16</v>
      </c>
      <c r="G48" s="13" t="s">
        <v>12</v>
      </c>
    </row>
    <row r="49" spans="1:7" ht="60" x14ac:dyDescent="0.2">
      <c r="A49" s="15">
        <v>44</v>
      </c>
      <c r="B49" s="31" t="s">
        <v>67</v>
      </c>
      <c r="C49" s="29" t="s">
        <v>22</v>
      </c>
      <c r="D49" s="36">
        <v>4</v>
      </c>
      <c r="E49" s="14" t="s">
        <v>76</v>
      </c>
      <c r="F49" s="12" t="s">
        <v>16</v>
      </c>
      <c r="G49" s="13" t="s">
        <v>12</v>
      </c>
    </row>
    <row r="50" spans="1:7" ht="60" x14ac:dyDescent="0.2">
      <c r="A50" s="16">
        <v>45</v>
      </c>
      <c r="B50" s="31" t="s">
        <v>68</v>
      </c>
      <c r="C50" s="29" t="s">
        <v>22</v>
      </c>
      <c r="D50" s="36">
        <v>4</v>
      </c>
      <c r="E50" s="14" t="s">
        <v>76</v>
      </c>
      <c r="F50" s="12" t="s">
        <v>16</v>
      </c>
      <c r="G50" s="13" t="s">
        <v>12</v>
      </c>
    </row>
    <row r="51" spans="1:7" ht="60" x14ac:dyDescent="0.2">
      <c r="A51" s="15">
        <v>46</v>
      </c>
      <c r="B51" s="31" t="s">
        <v>69</v>
      </c>
      <c r="C51" s="29" t="s">
        <v>22</v>
      </c>
      <c r="D51" s="36">
        <v>8</v>
      </c>
      <c r="E51" s="14" t="s">
        <v>76</v>
      </c>
      <c r="F51" s="12" t="s">
        <v>16</v>
      </c>
      <c r="G51" s="13" t="s">
        <v>12</v>
      </c>
    </row>
    <row r="52" spans="1:7" ht="60" x14ac:dyDescent="0.2">
      <c r="A52" s="16">
        <v>47</v>
      </c>
      <c r="B52" s="31" t="s">
        <v>70</v>
      </c>
      <c r="C52" s="29" t="s">
        <v>22</v>
      </c>
      <c r="D52" s="35">
        <v>4</v>
      </c>
      <c r="E52" s="14" t="s">
        <v>76</v>
      </c>
      <c r="F52" s="12" t="s">
        <v>16</v>
      </c>
      <c r="G52" s="13" t="s">
        <v>12</v>
      </c>
    </row>
    <row r="53" spans="1:7" ht="60" x14ac:dyDescent="0.2">
      <c r="A53" s="15">
        <v>48</v>
      </c>
      <c r="B53" s="31" t="s">
        <v>71</v>
      </c>
      <c r="C53" s="29" t="s">
        <v>22</v>
      </c>
      <c r="D53" s="35">
        <v>1</v>
      </c>
      <c r="E53" s="14" t="s">
        <v>76</v>
      </c>
      <c r="F53" s="12" t="s">
        <v>16</v>
      </c>
      <c r="G53" s="13" t="s">
        <v>12</v>
      </c>
    </row>
    <row r="54" spans="1:7" ht="60" x14ac:dyDescent="0.2">
      <c r="A54" s="16">
        <v>49</v>
      </c>
      <c r="B54" s="31" t="s">
        <v>72</v>
      </c>
      <c r="C54" s="29" t="s">
        <v>22</v>
      </c>
      <c r="D54" s="35">
        <v>1</v>
      </c>
      <c r="E54" s="14" t="s">
        <v>76</v>
      </c>
      <c r="F54" s="12" t="s">
        <v>16</v>
      </c>
      <c r="G54" s="13" t="s">
        <v>12</v>
      </c>
    </row>
    <row r="55" spans="1:7" ht="60" x14ac:dyDescent="0.2">
      <c r="A55" s="15">
        <v>50</v>
      </c>
      <c r="B55" s="32" t="s">
        <v>73</v>
      </c>
      <c r="C55" s="30" t="s">
        <v>22</v>
      </c>
      <c r="D55" s="35">
        <v>1</v>
      </c>
      <c r="E55" s="14" t="s">
        <v>76</v>
      </c>
      <c r="F55" s="12" t="s">
        <v>16</v>
      </c>
      <c r="G55" s="13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2023-01-15T17:12:09Z</cp:lastPrinted>
  <dcterms:created xsi:type="dcterms:W3CDTF">2014-05-14T13:45:11Z</dcterms:created>
  <dcterms:modified xsi:type="dcterms:W3CDTF">2023-01-25T05:21:20Z</dcterms:modified>
</cp:coreProperties>
</file>