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8800" windowHeight="12180"/>
  </bookViews>
  <sheets>
    <sheet name="Приложение 1" sheetId="4" r:id="rId1"/>
    <sheet name="Приложение 2" sheetId="5" r:id="rId2"/>
  </sheets>
  <definedNames>
    <definedName name="_xlnm.Print_Area" localSheetId="0">'Приложение 1'!$A$1:$F$39</definedName>
    <definedName name="_xlnm.Print_Area" localSheetId="1">'Приложение 2'!$A$1:$G$6</definedName>
  </definedNames>
  <calcPr calcId="145621" refMode="R1C1"/>
  <extLst>
    <ext xmlns:mx="http://schemas.microsoft.com/office/mac/excel/2008/main" uri="{7523E5D3-25F3-A5E0-1632-64F254C22452}">
      <mx:ArchID Flags="2"/>
    </ext>
  </extLst>
</workbook>
</file>

<file path=xl/calcChain.xml><?xml version="1.0" encoding="utf-8"?>
<calcChain xmlns="http://schemas.openxmlformats.org/spreadsheetml/2006/main">
  <c r="F38" i="4" l="1"/>
  <c r="F37" i="4" l="1"/>
  <c r="F36" i="4" l="1"/>
  <c r="F30" i="4" l="1"/>
  <c r="F35" i="4"/>
  <c r="F34" i="4"/>
  <c r="F33" i="4"/>
  <c r="F32" i="4"/>
  <c r="F6" i="4" l="1"/>
  <c r="F7" i="4"/>
  <c r="F8" i="4"/>
  <c r="F9" i="4"/>
  <c r="F10" i="4"/>
  <c r="F11" i="4"/>
  <c r="F12" i="4"/>
  <c r="F13" i="4"/>
  <c r="F14" i="4"/>
  <c r="F15" i="4"/>
  <c r="F16" i="4"/>
  <c r="F17" i="4"/>
  <c r="F18" i="4"/>
  <c r="F19" i="4"/>
  <c r="F20" i="4"/>
  <c r="F21" i="4"/>
  <c r="F22" i="4"/>
  <c r="F23" i="4"/>
  <c r="F24" i="4"/>
  <c r="F25" i="4"/>
  <c r="F26" i="4"/>
  <c r="F27" i="4"/>
  <c r="F28" i="4"/>
  <c r="F31" i="4" l="1"/>
  <c r="F29" i="4"/>
</calcChain>
</file>

<file path=xl/sharedStrings.xml><?xml version="1.0" encoding="utf-8"?>
<sst xmlns="http://schemas.openxmlformats.org/spreadsheetml/2006/main" count="245" uniqueCount="53">
  <si>
    <t>Единица измерения</t>
  </si>
  <si>
    <t>№ лота</t>
  </si>
  <si>
    <t>Количество (обьем)</t>
  </si>
  <si>
    <t>Сроки поставки</t>
  </si>
  <si>
    <t>Приложение 1 к тендерной документации</t>
  </si>
  <si>
    <t>Приложение 2 к тендерной документации</t>
  </si>
  <si>
    <t xml:space="preserve">Наименование закупаемых медицинских изделий </t>
  </si>
  <si>
    <t>Количество</t>
  </si>
  <si>
    <t xml:space="preserve">Цена в тенге </t>
  </si>
  <si>
    <t>Сумма выделенная для закупа в тенге</t>
  </si>
  <si>
    <t>Наименование медицинских изделий (товара)</t>
  </si>
  <si>
    <t xml:space="preserve">Условия оплаты </t>
  </si>
  <si>
    <t>в течение 30 (тридцати) банковских дней по факту поставки товара</t>
  </si>
  <si>
    <t>Место поставки на условиях ИНКОТЕРМС 2020, DDP</t>
  </si>
  <si>
    <t>ВСЕГО:</t>
  </si>
  <si>
    <t>***</t>
  </si>
  <si>
    <t>г. Алматы, Байзакова 299А; ул. Райымбека 535; ул. Момышұлы 1/55.</t>
  </si>
  <si>
    <t xml:space="preserve">по заявке заказчика в течении 2023 года после подписания договора закупа </t>
  </si>
  <si>
    <t>Наименование и краткое описание, сумма выделенная на закуп медицинских изделий на 2023 год</t>
  </si>
  <si>
    <t>Техническая спецификация по закупу медицинских изделий на 2023 год</t>
  </si>
  <si>
    <t xml:space="preserve">Вакуумная система для забора капилярной и венозной крови стерильная одноразового применения( (Пробирки ваку-ые с капилляром ЭДТА К3) 0,5 мл </t>
  </si>
  <si>
    <t>Зонд для энтерального питания, одн. применения СН10</t>
  </si>
  <si>
    <t>Зонд для энтерального питания, одн. применения СН12</t>
  </si>
  <si>
    <t>Зонд для энтерального питания, одн. применения СН14</t>
  </si>
  <si>
    <t>Зонд для энтерального питания, одн. применения СН8</t>
  </si>
  <si>
    <t xml:space="preserve">Зонд для энтерального питания, одн. применения, СН 6 </t>
  </si>
  <si>
    <t xml:space="preserve">ИГЛА для спинальной анестезии,  Тип Квинке, размер 20 G  </t>
  </si>
  <si>
    <t>Катетер для аспирации верхних дыхательных путей размер под заказ</t>
  </si>
  <si>
    <t>Катетер торакальный с троакаром размер под заказ</t>
  </si>
  <si>
    <t>Контейнер для биологического материала 30 мл с крышкой шпателем в индивидуальный упаковке</t>
  </si>
  <si>
    <t>Контейнер для биологического материала 60 мл с крышкой стерильный в индивидуальный упаковке</t>
  </si>
  <si>
    <t>СКАРИФИКАТОР одноразовый  с глубиной прокола 1,8 мм с иглой 21G</t>
  </si>
  <si>
    <t>Стаканчик для небулайзера Омрон</t>
  </si>
  <si>
    <t>Трахеостомическая трубка с манжетой, 3,0-6,0, размер под заказ</t>
  </si>
  <si>
    <t>ЦЕРТОФИКС МОНО Пед S 110</t>
  </si>
  <si>
    <t>Чашка Петри одноразовая односекционная 14*90 п/с стерильная</t>
  </si>
  <si>
    <t>штука</t>
  </si>
  <si>
    <r>
      <rPr>
        <sz val="11"/>
        <rFont val="Arial"/>
        <family val="2"/>
        <charset val="204"/>
      </rPr>
      <t xml:space="preserve">Медицинский прибор для светотерапии с настольной подставкой. </t>
    </r>
    <r>
      <rPr>
        <sz val="9"/>
        <rFont val="Arial"/>
        <family val="2"/>
        <charset val="204"/>
      </rPr>
      <t xml:space="preserve">Широкий спектр терапевтических показаний: улучшение микроциркуляции; уменьшение воспаления; гармонизированные метаболические процессы; усиленная система защиты человека; стимулирование регенеративных и репаративных процессов всего организма; способствует заживлению ран; уменьшается боль или уменьшается ее интенсивность. Вес брутто (кг):2.85. Вес нетто (кг):2.26. Вес без стойки: 0.5 кг ( 2.1 кг со стойкой). Цвет: Белый / Темно-серый. Напряжение: 100-240 V~, 50/60 Hz, потребляемая мощность:0.29 - 0.12 A, номинальная мощность лампы: 20 Вт, Энергия света в минуту: ср. 2.4 Дж/см2, защита от перегрева: ЕСТЬ. Плотность мощности: ср. 40 мВт/см². Класс безопасности: IIa IP20. Рабочие температуры: при использовании: от +10°C до + 30°C; при хранении: от 0°C до + 40°C. Установка времени: ЕСТЬ. Длина волн: 480 - 3400 нм. Степень поляризации: &gt;95% (590 - 1550 нм). Дисплей: Цифровой. Состав: медицинский прибор для светотерапии со стандартным фильтром * Кейс для транспортировки * Настольная подставка * Шнур питания * Защитная повязка для глаз новорожденных * Инструкция * Гарантийный талон. Гарантийный срок на прибор 37 месяцев.
</t>
    </r>
  </si>
  <si>
    <t>Цертофикс Моно S320</t>
  </si>
  <si>
    <r>
      <t xml:space="preserve">Рециркулятор воздуха. </t>
    </r>
    <r>
      <rPr>
        <sz val="9"/>
        <rFont val="Arial"/>
        <family val="2"/>
        <charset val="204"/>
      </rPr>
      <t xml:space="preserve">Исполнение – настенный. Производительность при бактерицидной эффективности: 99,9% - 70 м³/ч; 99% -110 м³/ч; 95% -180 м³/ч; Потребляемая мощность, не более, Вт – 50. Энергоэффективная электронная пуско-регулирующая аппаратура (ЭПРА) обеспечивает экономию электроэнергии, плавный поджиг и увеличивает срок службы ламп. Степень защиты, обеспечиваемая оболочкой - IP20 Время установления рабочего режима не более 15 секунд. Источник излучения – УФ-лампа 15Вт * 3шт. Тип лампы –безозоновая. Ресурс лампы – 9000/10800 часов в зависимости от типа УФ-ламп. Цоколь – G13. Счетчик наработки ламп: индикатор с таймером (обязательно). Уровень шума, не более – 31 Дб. Два вентилятора с низким уровнем шума Наличие кнопки снижения уровня шума. Противопыльный фильтр – 2шт.( 1шт в комплектации, 1 шт – запасной). Зеркальный аланод. Материал корпуса: металл с полимерным покрытием. Габаритные размеры,мм: 630х235х100
Масса нетто, не более – 5,3 кг. Для напоминания необходимости технического обслуживания счетчик наработки ламп мигает в течение часа каждые 200 часов работы. Журнал учета времени работы УФ ламп - наличие Паспорт на казахском и русском языках. РУ МЗ РК. Гарантийный срок 37 месяцев.
</t>
    </r>
  </si>
  <si>
    <r>
      <t xml:space="preserve">Рециркулятор воздуха. </t>
    </r>
    <r>
      <rPr>
        <sz val="9"/>
        <rFont val="Arial"/>
        <family val="2"/>
        <charset val="204"/>
      </rPr>
      <t>Исполнение – настенный. Производительность при бактерицидной эффективности: 99,9% - 45 м³/ч; 99% -75 м³/ч; 95% -100 м³/ч; Потребляемая мощность, не более, Вт – 35. Энергоэффективная электронная пуско-регулирующая аппаратура (ЭПРА) обеспечивает экономию электроэнергии, плавный поджиг и увеличивает срок службы ламп. Степень защиты, обеспечиваемая оболочкой - IP20 Время установления рабочего режима не более 15 секунд. Источник излучения – УФ-лампа 15Вт * 2шт. Тип лампы –безозоновая Ресурс лампы – 10800 ч. Цоколь – G13. Счетчик наработки ламп: индикатор с таймером (обязательно). Уровень шума, не более – 31 Дб. Наличие кнопки снижения уровня шума Противопыльный фильтр – 2шт. (1шт в комплектации, 1 шт – запасной). Зеркальный аланод. Материал корпуса: металл с полимерным покрытием. Габаритные размеры,мм: 600*170*100. Масса, не более – 3,8 кг. Для напоминания необходимости технического обслуживания счетчик наработки ламп мигает в течение часа каждые 200 часов работы. Журнал учета времени работы УФ ламп - наличие паспорта на казахском и русском языках. РУ МЗ РК. Гарантийный срок 37 месяцев.</t>
    </r>
    <r>
      <rPr>
        <sz val="11"/>
        <rFont val="Arial"/>
        <family val="2"/>
        <charset val="204"/>
      </rPr>
      <t xml:space="preserve">
</t>
    </r>
  </si>
  <si>
    <t>Мини спайк. Стандартный наконечник с антибактериальным воздушным фильтром 0,45 мм</t>
  </si>
  <si>
    <t>Лейкопластырь медицинский гипоаллергенный 2,5смх5м</t>
  </si>
  <si>
    <r>
      <t xml:space="preserve">Ларингоскоп. </t>
    </r>
    <r>
      <rPr>
        <sz val="9"/>
        <rFont val="Times New Roman"/>
        <family val="1"/>
        <charset val="204"/>
      </rPr>
      <t xml:space="preserve">Набор предназначен для проведения интубации новорожденных, детей и взрослых и проведения сопутствующих процедуре манипуляций. Ларингоскоп предназначен для осуществления общего визуального обследования и диагностики состояния носоглотки и выполнения малых эндохирургических вмешательств в стационарных условиях. Ларингоскоп предназначен для облегчения быстрой визуализации гортани без необходимости выравнивания глоточной и гортанной осей. Кроме простой и быстрой интубации пациента в самых сложных случаях, он также упрощает манипуляцию и полностью исключает травмоопасность при рутинной интубации пациентов с нормальными дыхательными путями. Включение ларингоскопа происходит автоматически при соединении замка рукоятки с замком клинка и приведении клинка в рабочее положение. Различные размеры и типы клинков позволяет интубировать взрослых, детей, младенцев (в том числе недоношенных) с разными анатомическими размерами головы, лица и верхних дыхательных путей. Клинок фиброволоконный McIntosh изогнутый размер № 1. Нержавеющая сталь клинка имеет матовую полировку, исключающую отражение светового луча. Клинок фиброволоконный McIntosh изогнутый размер № 2. Нержавеющая сталь клинка имеет матовую полировку, исключающую отражение светового луча. Клинок фиброволоконный McIntosh изогнутый размер № 3. Нержавеющая сталь клинка имеет матовую полировку, исключающую отражение светового луча. Клинок фиброволоконный McIntosh изогнутый размер № 4. Нержавеющая сталь клинка имеет матовую полировку, исключающую отражение светового луча. Клинок фиброволоконный Miller прямой №00. Нержавеющая сталь клинка имеет матовую полировку, исключающую отражение светового луча. Клинок фиброволоконный Miller прямой №0. Нержавеющая сталь клинка имеет матовую полировку, исключающую отражение светового луча. Клинок прямой фиброволоконный Miller №1. Нержавеющая сталь клинка имеет матовую полировку, исключающую отражение светового луча. Пластиковый кейс на защелках для размещения рукоятки ларингоскопа и не менее семи клинков. Гарантийный срок 37 месяцев.
 </t>
    </r>
  </si>
  <si>
    <r>
      <rPr>
        <sz val="11"/>
        <rFont val="Times New Roman"/>
        <family val="1"/>
        <charset val="204"/>
      </rPr>
      <t>Пульсоксиметр.</t>
    </r>
    <r>
      <rPr>
        <sz val="9"/>
        <rFont val="Times New Roman"/>
        <family val="1"/>
        <charset val="204"/>
      </rPr>
      <t xml:space="preserve"> </t>
    </r>
    <r>
      <rPr>
        <sz val="8"/>
        <rFont val="Times New Roman"/>
        <family val="1"/>
        <charset val="204"/>
      </rPr>
      <t>Предназначен для неинвазивного непрерывного определения насыщения (сатурации) кислородом гемоглобина артериальной крови (SpO2) и частоты пульса (PR). Индекс периферической перфузии. Чистота пульса. 1) Время автономной работы не менее 50 часов. 2) Возможность работы пульсоксиметра на батарейке. 3) Возможность записи данных на внутренний накопитель. 4) Пульсоксиметр оснащен крупными и яркими индикаторами сатурации. 5) Обеспечивает индикацию и визуализацию пульсовой волны. 6) Разъём датчика – в крепком корпусе, с несимметричной входной частью, исключающей поломку контактов при попытке неверного подключения. 7) Имеется тревожная сигнализация не только по порогам, но и по: a) качеству сигнала; b) отсутствию датчика; c) отсутствию пальца в датчике. 8) Обеспечена устойчивая индикация сатурации при низком наполнении пульса и значительных двигательных помехах. 10) Обеспечена раздельная регулировка громкости сигналов тревоги и пульса (уровни громкости сигналов пульса и тревоги устанавливаются независимо друг от друга). 11) Аббревиатура сообщений, выводимых на индикаторы, выполнена на русском языке, проста и понятна и приведена непосредственно на задней панели прибора. 12) Обеспечена электронная защита от скачков напряжения, что очень важно при работе и/или зарядке от бортсети автомобиля. 13) Обеспечена электронная защита аккумуляторной батареи как от полного её разряда, так и от перезарядки. 15) Пульсоксиметр снабжён стальной скобой («прищепкой»), позволяющей вешать прибор на консоли салона, фиксировать прибор на носилках при транспортировке пострадавшего или на халате (поясе) врача. 16) Кабели питания и пациента имеют достаточную длину для доступа к борт-сети автомобиля и от консоли к пациенту, соответственно. Диапазон измерения 70% ~ 99% Точность 80% ~ 99% ±2%; 70% ~ 79% ±3%; отсутствуют требования для ниже 70% below. Разрешение 1%, Частота пульса.  Диапазон измерения 30 удар/мин -240 удар/мин, Точность 30 удар/мин-240 удар/мин, ±2 удар/мин или ±2% (которое из них больше) Разрешение 1 удар/мин, Диапазон измерения перфузии крови 0,3% ~ 20%, Длина волны датчика LED КРАСНОЕ 660 ±3 нм IR905±10 нм, Мощность излучения КРАСНОЕ 2 мВт IR 2 мВт, Модель батарейки 2 AAA, Потребляемая мощность &lt;30 мА, Срок службы батарейкиНепрерывное применение для 25 часов со щёлочными батарейками 2 AAA1,5 Вольт, Рабочая температура 5 °C ~ 40 °C, Температура хранения -20 X ~ +55 °C, Относительная влажность &lt; 80%: отсутствие конденсации при рабочем состоянии &lt; 93%: No condensation in storage, status, Рабочее атмосферное давление 86 кПа ~ 106 кПа, Атмосферное давление при хранении 70 кПа ~ 106 кПа, Время реагирования &lt;20 сек, Категория противоударной защиты, Внутреннее электропитание, Мера противоударной защиты, Тип BF приложенной части, Мера герметичности от проникновения влаги IP 22, Вес нетто приблизительно 60 г (включая батарейки), Размеры 69 мм (длина) х 35 мм (ширина) х 29 мм (высота), Режим работы Кратковременный режим работы, Усреднение данных SPo2,  Среднее значение от пяти успешных измерений пульса с последующим экспоненциальным сглаживанием, Частота пульса,  Среднее значение за 8 секунд, Время обновленияSPo2,  Частота пульса, Обновление за секунду, период обновления меньше 20 секунд, Частота пульса, Обновление за секунду, период обновления меньше 12 секунд. Гарантийный срок 12 месяцев.</t>
    </r>
  </si>
  <si>
    <r>
      <t xml:space="preserve">Измеритель артериального давления и частоты пульса автоматтический на плечо с базовым набором функций и адаптером для использования от электрической сети. </t>
    </r>
    <r>
      <rPr>
        <sz val="9"/>
        <rFont val="Times New Roman"/>
        <family val="1"/>
        <charset val="204"/>
      </rPr>
      <t>Память на 30 измерений, индикатор аритмии, шкала уровня артериального давления 135/85 мм рт. ст. В КОМПЛЕКТЕ: универсальная веерообразная манжета размером 22- 42 см, батарейки, сетевой адаптер, руководство по эксплуатации, Гарантийный срок 37 месяцев.</t>
    </r>
    <r>
      <rPr>
        <sz val="14"/>
        <rFont val="Times New Roman"/>
        <family val="1"/>
        <charset val="204"/>
      </rPr>
      <t xml:space="preserve">
</t>
    </r>
  </si>
  <si>
    <r>
      <t xml:space="preserve">Электронные весы с дисплеем для взрослых. </t>
    </r>
    <r>
      <rPr>
        <sz val="10"/>
        <rFont val="Times New Roman"/>
        <family val="1"/>
        <charset val="204"/>
      </rPr>
      <t xml:space="preserve">Электронные весы с вынесенным дисплеем. Предел взвешивания: 180 кг. Дискретность: 100 гр. Автоотключение, Вкл. в одно касание (Tip-On), кг/фунт/стоун - переключение, Auto-HOLD. Гарантийный срок 12 месяцев.
</t>
    </r>
  </si>
  <si>
    <r>
      <t xml:space="preserve">Электронные весы с дисплеем для детей. </t>
    </r>
    <r>
      <rPr>
        <sz val="10"/>
        <rFont val="Times New Roman"/>
        <family val="1"/>
        <charset val="204"/>
      </rPr>
      <t>Электронные детские весы, использующиеся также как напольные весы для взвешивания детей. Питание: от батареек, от сети. Предел взвешивания: 20 кг. Дискретность: 10 гр. Гарантийный срок 12 месяцев.</t>
    </r>
    <r>
      <rPr>
        <sz val="14"/>
        <rFont val="Times New Roman"/>
        <family val="1"/>
        <charset val="204"/>
      </rPr>
      <t xml:space="preserve">
</t>
    </r>
  </si>
  <si>
    <r>
      <rPr>
        <sz val="14"/>
        <rFont val="Times New Roman"/>
        <family val="1"/>
        <charset val="204"/>
      </rPr>
      <t>Шкаф сушильный.</t>
    </r>
    <r>
      <rPr>
        <sz val="10"/>
        <rFont val="Times New Roman"/>
        <family val="1"/>
        <charset val="204"/>
      </rPr>
      <t xml:space="preserve"> Шкаф комплектуется микропроцессорным блоком управления; Рабочая камера и лотки изготовлены из полированной нержавеющей стали; Поверхность шкафа окрашена долговечной и износостойкой порошковой краской;
Шкаф выпускается в двух исполнениях: с опорами и без; Имеется микропроцессорный блок управления. Применение блока управления позволяет полностью автоматизировать работу от момента запуска программы, до полного завершения процесса его обработки, освободить обслуживающий персонал от необходимости постоянного наблюдения за шкафом, расширить его функциональные возможности, повысить точность поддержания температуры, уменьшить расход электроэнергии у потребителя. Блок управления обеспечивает возможность работы шкафа по четырем программам. Две программы фиксированные и настроены для работы шкафа при температурах 85 и 120 °С и времени выдержки 30 и 45 минут соответственно. Две другие программы настраиваются потребителем на температуру в пределах от 50 до 200 °С и время выдержки от 0 до 999 минут. При этом обеспечивается выполнение программ с точностью по времени ± 1 минута, по тем-пературе ± 3 °С от заданных величин. После выбора программы и запуска блоком управления в автоматическом режиме обеспечивается: разогрев рабочей камеры до требуемой температуры; отсчет времени, оставшегося до конца выполнения программы (времени выдержки);
поддержание требуемой точности температуры в установившемся режиме; отключение программы по ее завершению. Диапазон автоматически поддерживаемых температур в рабочей камере °С от+50 до+200. Погрешность стабилизации температуры в рабочей камере при уствновившемся режиме °С ±3, Время достижения установившегося режима при температуре уставки 200°С , ч, не более 2, Потребляемая мощность, кВт, не более 1,35, Номинальное напряжение, В 220, Масса, кг, не более 50(68*)
Размеры рабочей камеры, мм 400х400х500, Габаритные размеры, мм:лубина 660  ширина 700 высота 1000 (1600)*. Гарантийный срок 37 месяцев.
</t>
    </r>
  </si>
  <si>
    <r>
      <t xml:space="preserve">Хирургический аспиратор.  </t>
    </r>
    <r>
      <rPr>
        <sz val="10"/>
        <rFont val="Times New Roman"/>
        <family val="1"/>
        <charset val="204"/>
      </rPr>
      <t>Современный безмасляный насос гарантирует высокую производительность с отличной мощностью всасывания и максимальным вакуумом, которые достигаются за несколько секунд. Прибор не требует дополнительного технического обслуживания. Простая и понятная панель управления делает отсасыватель легким в использовании во время хирургической аспирации и липосакции. Изготовлен из термостойкого, электроизоляционного пластика в соответствии с последними европейскими стандартами безопасности. Продукт поставляется с автоклавируемым поликарбонатным баком с перепускным клапаном и оснащен регулятором всасывания и вакуумным индикатором. Применение: Реанимация. Технические характеристики: Максимальная сила всасывания: -0,90бар; -90 кПа; -675 мм рт.ст.; Максимальный поток всасывания, л/мин: 60; Уровень шума, (дБ): 51,7; Размер, (мм): 460 x 850 x 420; Вес: 13; Мотор: поршневой насос, не требующий смазки и ухода; Питание, В/Гц: 230/50; Предохранитель: 1 х F1,6 A 250 В; Рабочий цикл операции: нон-стоп; IP классификация: IP21. Комплектация: Две емкости (объем: 2 х 2 л) с системой перепускного клапана для жидкости; 8x14 силиконовые трубки (автоклавируемые), длина 150 см.; Конический соединитель ø 10-11-12 мм.; Антибактериальный и гидрофобный фильтр (для одного пациента); Адаптер для подключения к сети. Гарантийный срок 37 месяцев.</t>
    </r>
    <r>
      <rPr>
        <sz val="14"/>
        <rFont val="Times New Roman"/>
        <family val="1"/>
        <charset val="204"/>
      </rPr>
      <t xml:space="preserve">
</t>
    </r>
  </si>
  <si>
    <t>Комплект для катеризаций крупных сосудов (по Сильденгеру) одноканальный, размер от 3F; 4F, 5F под заказ</t>
  </si>
  <si>
    <t>Стилет (проводник) для интубации длина 225*0,20мм (для трубок 2,5-4,5) и/или стилет (проводник) для интубации длина 335мм  (для трубок 5.0-8.0) под заказ</t>
  </si>
  <si>
    <r>
      <t xml:space="preserve">Аппарат фототерапии. </t>
    </r>
    <r>
      <rPr>
        <sz val="9"/>
        <rFont val="Arial"/>
        <family val="2"/>
        <charset val="204"/>
      </rPr>
      <t>Источник иллюминации - Голубоватые LED. Длина волны пика - 451 нм. Спектр эмиссии - 430-490 нм. Соотношение излучения - более 0.4 (минимально/максимально излучение). Охлаждающий фен - центробежный тип. Уровень шума - &lt; 60 дБ(A). Физические характеристики: пик спектрального излучения - 50 микроВ/см2/нм (± 25%) на расстоянии 45 см от светового устройства. Общие измерения - Высота x Ширина x Глубина: 1270 мм x 680 мм x 900 мм. Общая масса устройства - 17 кг. Ролики - 2 шт  Ролики с тормозами. Диапазон регулировки высоты - 1270 - 1730 мм приблизительно. Расстояние рекомендованного лечения - 45 см, измеряется от низа изголовья устройства (поверхность световой панели) до верха поверхности на которой лежит младенец. Эффективная область поверхности  - 25 см x 50 см на расстоянии рекомендованного лечения. Наклон устройства лампы - До 90°, продолжающийся, регулируемый  по обеим сторонам. Лампа наблюдения - LED PT  оснащен полезными лампами наблюдения для обеспечения светом,  когда младенец осматривается доктором или медицинским работником. Сигналы тревоги и сообщения: " Неисправность охлаждающего вентилятора. " Температура светового устройства превышает 55°С. " Внутреннее напряжение питания высокое. " Внутреннее напряжение питания низкое. " Высокий потребляемый ток LED. " Низкий потребляемый ток LED. Характеристики электроснабжения: Напряжение - 110В or 230В AC ~ , Выборочно  
Частота - 50/60 Гц, одиночная фаза. Максимальное потребление мощности - 60 В. Работоспособность LED – до 100 000 часов. Скорость распада интенсивности - &lt;4% при 6000 часов. Предохранитель - 2А  на 230В, 4А на 110В. Характеристики окружающей среды во время работы* и транспортировки/хранения: Температура окружающей среды - от 10°C до 35°C; от 0°C до 50°C. Относительная влажность - От 0% до 90% без конденсации; От 0% до 95% без конденсации. Атмосферное давление - от 70 кПа до 106 кПа; от 50 кПа до 106 кПа.</t>
    </r>
    <r>
      <rPr>
        <sz val="11"/>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</si>
</sst>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 _₽_-;\-* #,##0.00\ _₽_-;_-* &quot;-&quot;??\ _₽_-;_-@_-"/>
    <numFmt numFmtId="165" formatCode="_-* #,##0.00_р_._-;\-* #,##0.00_р_._-;_-* &quot;-&quot;??_р_._-;_-@_-"/>
    <numFmt numFmtId="166" formatCode="_(* #,##0.00_);_(* \(#,##0.00\);_(* \-??_);_(@_)"/>
    <numFmt numFmtId="167" formatCode="_-* #,##0_р_._-;\-* #,##0_р_._-;_-* &quot;-&quot;??_р_._-;_-@_-"/>
    <numFmt numFmtId="168" formatCode="_-* #,##0\ _₸_-;\-* #,##0\ _₸_-;_-* &quot;-&quot;??\ _₸_-;_-@_-"/>
  </numFmts>
  <fonts count="19" x14ac:knownFonts="1">
    <font>
      <sz val="10"/>
      <name val="Arial Cyr"/>
      <charset val="204"/>
    </font>
    <font>
      <sz val="10"/>
      <name val="Arial Cyr"/>
      <charset val="204"/>
    </font>
    <font>
      <sz val="11"/>
      <color indexed="8"/>
      <name val="Calibri"/>
      <family val="2"/>
      <charset val="204"/>
    </font>
    <font>
      <sz val="10"/>
      <name val="Arial"/>
      <family val="2"/>
      <charset val="204"/>
    </font>
    <font>
      <sz val="14"/>
      <name val="Times New Roman"/>
      <family val="1"/>
      <charset val="204"/>
    </font>
    <font>
      <b/>
      <sz val="14"/>
      <name val="Times New Roman"/>
      <family val="1"/>
      <charset val="204"/>
    </font>
    <font>
      <sz val="10"/>
      <name val="Times New Roman"/>
      <family val="1"/>
      <charset val="204"/>
    </font>
    <font>
      <sz val="9"/>
      <color indexed="8"/>
      <name val="Times New Roman"/>
      <family val="1"/>
      <charset val="204"/>
    </font>
    <font>
      <sz val="14"/>
      <color theme="1"/>
      <name val="Times New Roman"/>
      <family val="1"/>
      <charset val="204"/>
    </font>
    <font>
      <sz val="14"/>
      <color rgb="FF000000"/>
      <name val="Times New Roman"/>
      <family val="1"/>
      <charset val="204"/>
    </font>
    <font>
      <sz val="13"/>
      <name val="Times New Roman"/>
      <family val="1"/>
      <charset val="204"/>
    </font>
    <font>
      <b/>
      <sz val="13"/>
      <name val="Times New Roman"/>
      <family val="1"/>
      <charset val="204"/>
    </font>
    <font>
      <b/>
      <sz val="14"/>
      <color rgb="FF000000"/>
      <name val="Times New Roman"/>
      <family val="1"/>
      <charset val="204"/>
    </font>
    <font>
      <sz val="11"/>
      <name val="Times New Roman"/>
      <family val="1"/>
      <charset val="204"/>
    </font>
    <font>
      <sz val="8"/>
      <name val="Arial"/>
      <family val="2"/>
    </font>
    <font>
      <sz val="11"/>
      <name val="Arial"/>
      <family val="2"/>
      <charset val="204"/>
    </font>
    <font>
      <sz val="9"/>
      <name val="Arial"/>
      <family val="2"/>
      <charset val="204"/>
    </font>
    <font>
      <sz val="9"/>
      <name val="Times New Roman"/>
      <family val="1"/>
      <charset val="204"/>
    </font>
    <font>
      <sz val="8"/>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alignment horizontal="center"/>
    </xf>
    <xf numFmtId="0" fontId="2" fillId="0" borderId="0"/>
    <xf numFmtId="0" fontId="3" fillId="0" borderId="0">
      <alignment horizontal="center"/>
    </xf>
    <xf numFmtId="166" fontId="2" fillId="0" borderId="0"/>
    <xf numFmtId="165" fontId="7" fillId="0" borderId="0" applyFont="0" applyFill="0" applyBorder="0" applyAlignment="0" applyProtection="0"/>
    <xf numFmtId="0" fontId="3" fillId="0" borderId="0"/>
    <xf numFmtId="43" fontId="1" fillId="0" borderId="0" applyFont="0" applyFill="0" applyBorder="0" applyAlignment="0" applyProtection="0"/>
    <xf numFmtId="0" fontId="14" fillId="0" borderId="0"/>
  </cellStyleXfs>
  <cellXfs count="52">
    <xf numFmtId="0" fontId="0" fillId="0" borderId="0" xfId="0"/>
    <xf numFmtId="0" fontId="6" fillId="0" borderId="0" xfId="0" applyFont="1" applyFill="1" applyAlignment="1">
      <alignment horizontal="center" vertical="center" wrapText="1"/>
    </xf>
    <xf numFmtId="0" fontId="4"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0" fontId="4" fillId="0" borderId="0" xfId="0" applyFont="1" applyFill="1" applyAlignment="1">
      <alignment horizontal="center" vertical="center"/>
    </xf>
    <xf numFmtId="4" fontId="4" fillId="0" borderId="0" xfId="0" applyNumberFormat="1" applyFont="1" applyFill="1" applyAlignment="1">
      <alignment horizontal="center" vertical="center"/>
    </xf>
    <xf numFmtId="0" fontId="6" fillId="0" borderId="0" xfId="0" applyFont="1" applyFill="1" applyAlignment="1">
      <alignment vertical="center"/>
    </xf>
    <xf numFmtId="0" fontId="10" fillId="0" borderId="0" xfId="0" applyFont="1" applyFill="1" applyAlignment="1">
      <alignment horizontal="center" vertical="center"/>
    </xf>
    <xf numFmtId="0" fontId="10" fillId="0" borderId="0" xfId="0" applyFont="1" applyFill="1" applyAlignment="1">
      <alignment horizontal="center" vertical="center" wrapText="1"/>
    </xf>
    <xf numFmtId="0" fontId="10" fillId="0" borderId="0" xfId="0" applyFont="1" applyFill="1" applyAlignment="1">
      <alignment vertical="center"/>
    </xf>
    <xf numFmtId="0" fontId="11" fillId="0" borderId="0" xfId="0" applyFont="1" applyFill="1" applyAlignment="1">
      <alignment horizontal="right" vertical="center"/>
    </xf>
    <xf numFmtId="4" fontId="5" fillId="0" borderId="0" xfId="0" applyNumberFormat="1" applyFont="1" applyFill="1" applyAlignment="1">
      <alignment horizontal="right" vertical="center"/>
    </xf>
    <xf numFmtId="167" fontId="9" fillId="0" borderId="1" xfId="0" applyNumberFormat="1" applyFont="1" applyFill="1" applyBorder="1" applyAlignment="1">
      <alignment horizontal="center" vertical="center" wrapText="1"/>
    </xf>
    <xf numFmtId="167" fontId="12"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3" fontId="13" fillId="0" borderId="1" xfId="3"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168" fontId="8" fillId="0" borderId="1" xfId="7" applyNumberFormat="1" applyFont="1" applyBorder="1"/>
    <xf numFmtId="168" fontId="8" fillId="0" borderId="1" xfId="7" applyNumberFormat="1" applyFont="1" applyBorder="1" applyAlignment="1">
      <alignment horizontal="center"/>
    </xf>
    <xf numFmtId="4" fontId="13"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3" fontId="8" fillId="0" borderId="1" xfId="7" applyNumberFormat="1" applyFont="1" applyBorder="1"/>
    <xf numFmtId="43" fontId="6" fillId="0" borderId="0" xfId="7" applyFont="1" applyFill="1" applyAlignment="1">
      <alignment horizontal="right" vertical="center"/>
    </xf>
    <xf numFmtId="43" fontId="6" fillId="0" borderId="0" xfId="0" applyNumberFormat="1" applyFont="1" applyFill="1" applyAlignment="1">
      <alignment vertical="center"/>
    </xf>
    <xf numFmtId="43" fontId="6" fillId="0" borderId="0" xfId="7" applyFont="1" applyFill="1" applyAlignment="1">
      <alignment vertical="center"/>
    </xf>
    <xf numFmtId="43" fontId="6" fillId="0" borderId="0" xfId="7" applyFont="1" applyFill="1" applyAlignment="1">
      <alignment horizontal="center" vertical="center"/>
    </xf>
    <xf numFmtId="0" fontId="4" fillId="0" borderId="1" xfId="8" applyNumberFormat="1" applyFont="1" applyFill="1" applyBorder="1" applyAlignment="1">
      <alignment vertical="center" wrapText="1" shrinkToFit="1"/>
    </xf>
    <xf numFmtId="168" fontId="8" fillId="0" borderId="1" xfId="7" applyNumberFormat="1" applyFont="1" applyFill="1" applyBorder="1" applyAlignment="1">
      <alignment horizontal="center" vertical="center"/>
    </xf>
    <xf numFmtId="168" fontId="8" fillId="0" borderId="1" xfId="7" applyNumberFormat="1" applyFont="1" applyFill="1" applyBorder="1" applyAlignment="1">
      <alignment vertical="center"/>
    </xf>
    <xf numFmtId="0" fontId="16" fillId="0" borderId="1" xfId="0" applyFont="1" applyFill="1" applyBorder="1" applyAlignment="1">
      <alignment horizontal="left" vertical="center" wrapText="1"/>
    </xf>
    <xf numFmtId="0" fontId="15" fillId="0" borderId="1" xfId="0" applyFont="1" applyFill="1" applyBorder="1" applyAlignment="1">
      <alignment horizontal="left" vertical="top" wrapText="1"/>
    </xf>
    <xf numFmtId="0" fontId="4" fillId="0" borderId="1" xfId="8" applyNumberFormat="1" applyFont="1" applyFill="1" applyBorder="1" applyAlignment="1">
      <alignment vertical="top" wrapText="1" shrinkToFit="1"/>
    </xf>
    <xf numFmtId="0" fontId="6" fillId="0" borderId="1" xfId="8" applyNumberFormat="1" applyFont="1" applyFill="1" applyBorder="1" applyAlignment="1">
      <alignment vertical="top" wrapText="1" shrinkToFit="1"/>
    </xf>
    <xf numFmtId="0" fontId="17" fillId="0" borderId="1" xfId="0" applyFont="1" applyFill="1" applyBorder="1" applyAlignment="1">
      <alignment vertical="top" wrapText="1"/>
    </xf>
    <xf numFmtId="0" fontId="13" fillId="0" borderId="0" xfId="0" applyFont="1" applyFill="1" applyAlignment="1">
      <alignment vertical="center"/>
    </xf>
    <xf numFmtId="0" fontId="5" fillId="0" borderId="5" xfId="0" applyFont="1" applyFill="1" applyBorder="1" applyAlignment="1">
      <alignment horizontal="center" vertical="center" wrapText="1"/>
    </xf>
    <xf numFmtId="165" fontId="5" fillId="0" borderId="1" xfId="5"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1" xfId="6" applyFont="1" applyFill="1" applyBorder="1" applyAlignment="1">
      <alignment horizontal="center" vertical="center" wrapText="1"/>
    </xf>
    <xf numFmtId="4" fontId="5" fillId="0" borderId="1" xfId="6" applyNumberFormat="1" applyFont="1" applyFill="1" applyBorder="1" applyAlignment="1">
      <alignment horizontal="center" vertical="center" wrapText="1"/>
    </xf>
    <xf numFmtId="165" fontId="5" fillId="0" borderId="2" xfId="5" applyFont="1" applyFill="1" applyBorder="1" applyAlignment="1">
      <alignment horizontal="center" vertical="center" wrapText="1"/>
    </xf>
    <xf numFmtId="165" fontId="5" fillId="0" borderId="3" xfId="5" applyFont="1" applyFill="1" applyBorder="1" applyAlignment="1">
      <alignment horizontal="center" vertical="center" wrapText="1"/>
    </xf>
    <xf numFmtId="0" fontId="11" fillId="0" borderId="5" xfId="0" applyFont="1" applyFill="1" applyBorder="1" applyAlignment="1">
      <alignment horizontal="center" vertical="center"/>
    </xf>
    <xf numFmtId="3" fontId="11" fillId="0" borderId="1" xfId="3" applyNumberFormat="1" applyFont="1" applyFill="1" applyBorder="1" applyAlignment="1">
      <alignment horizontal="center" vertical="center" wrapText="1"/>
    </xf>
    <xf numFmtId="165" fontId="11" fillId="0" borderId="2" xfId="5" applyFont="1" applyFill="1" applyBorder="1" applyAlignment="1">
      <alignment horizontal="center" vertical="center" wrapText="1"/>
    </xf>
    <xf numFmtId="165" fontId="11" fillId="0" borderId="3" xfId="5" applyFont="1" applyFill="1" applyBorder="1" applyAlignment="1">
      <alignment horizontal="center" vertical="center" wrapText="1"/>
    </xf>
    <xf numFmtId="0" fontId="11" fillId="0" borderId="2" xfId="6" applyFont="1" applyFill="1" applyBorder="1" applyAlignment="1">
      <alignment horizontal="center" vertical="center" wrapText="1"/>
    </xf>
    <xf numFmtId="0" fontId="11" fillId="0" borderId="3" xfId="6" applyFont="1" applyFill="1" applyBorder="1" applyAlignment="1">
      <alignment horizontal="center" vertical="center" wrapText="1"/>
    </xf>
  </cellXfs>
  <cellStyles count="9">
    <cellStyle name="Excel Built-in Normal" xfId="2"/>
    <cellStyle name="Обычный" xfId="0" builtinId="0"/>
    <cellStyle name="Обычный 2" xfId="6"/>
    <cellStyle name="Обычный 7" xfId="3"/>
    <cellStyle name="Обычный_Лист1" xfId="8"/>
    <cellStyle name="Стиль 1" xfId="1"/>
    <cellStyle name="Финансовый" xfId="7" builtinId="3"/>
    <cellStyle name="Финансовый 2" xfId="5"/>
    <cellStyle name="Финансов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zoomScale="80" zoomScaleNormal="80" zoomScaleSheetLayoutView="70" workbookViewId="0">
      <pane ySplit="5" topLeftCell="A6" activePane="bottomLeft" state="frozen"/>
      <selection pane="bottomLeft" activeCell="B30" sqref="B30"/>
    </sheetView>
  </sheetViews>
  <sheetFormatPr defaultRowHeight="18.75" x14ac:dyDescent="0.2"/>
  <cols>
    <col min="1" max="1" width="9.140625" style="5"/>
    <col min="2" max="2" width="84.85546875" style="5" customWidth="1"/>
    <col min="3" max="4" width="19.5703125" style="5" customWidth="1"/>
    <col min="5" max="5" width="19.85546875" style="6" customWidth="1"/>
    <col min="6" max="6" width="26.140625" style="6" customWidth="1"/>
    <col min="7" max="7" width="3.5703125" style="7" customWidth="1"/>
    <col min="8" max="8" width="19" style="7" customWidth="1"/>
    <col min="9" max="9" width="3.7109375" style="7" customWidth="1"/>
    <col min="10" max="10" width="18.28515625" style="7" customWidth="1"/>
    <col min="11" max="11" width="4.28515625" style="7" customWidth="1"/>
    <col min="12" max="12" width="18.28515625" style="7" customWidth="1"/>
    <col min="13" max="16384" width="9.140625" style="7"/>
  </cols>
  <sheetData>
    <row r="1" spans="1:10" x14ac:dyDescent="0.2">
      <c r="F1" s="12" t="s">
        <v>4</v>
      </c>
    </row>
    <row r="3" spans="1:10" s="1" customFormat="1" ht="29.25" customHeight="1" x14ac:dyDescent="0.2">
      <c r="A3" s="38" t="s">
        <v>18</v>
      </c>
      <c r="B3" s="38"/>
      <c r="C3" s="38"/>
      <c r="D3" s="38"/>
      <c r="E3" s="38"/>
      <c r="F3" s="38"/>
    </row>
    <row r="4" spans="1:10" s="1" customFormat="1" ht="12.75" customHeight="1" x14ac:dyDescent="0.2">
      <c r="A4" s="39" t="s">
        <v>1</v>
      </c>
      <c r="B4" s="44" t="s">
        <v>10</v>
      </c>
      <c r="C4" s="40" t="s">
        <v>0</v>
      </c>
      <c r="D4" s="42" t="s">
        <v>7</v>
      </c>
      <c r="E4" s="43" t="s">
        <v>8</v>
      </c>
      <c r="F4" s="43" t="s">
        <v>9</v>
      </c>
    </row>
    <row r="5" spans="1:10" s="1" customFormat="1" ht="39.75" customHeight="1" x14ac:dyDescent="0.2">
      <c r="A5" s="39"/>
      <c r="B5" s="45"/>
      <c r="C5" s="41"/>
      <c r="D5" s="42"/>
      <c r="E5" s="43"/>
      <c r="F5" s="43"/>
    </row>
    <row r="6" spans="1:10" s="3" customFormat="1" ht="38.25" customHeight="1" x14ac:dyDescent="0.3">
      <c r="A6" s="2">
        <v>1</v>
      </c>
      <c r="B6" s="23" t="s">
        <v>20</v>
      </c>
      <c r="C6" s="21" t="s">
        <v>36</v>
      </c>
      <c r="D6" s="20">
        <v>1000</v>
      </c>
      <c r="E6" s="20">
        <v>99</v>
      </c>
      <c r="F6" s="13">
        <f>D6*E6</f>
        <v>99000</v>
      </c>
      <c r="G6" s="4"/>
    </row>
    <row r="7" spans="1:10" s="3" customFormat="1" x14ac:dyDescent="0.3">
      <c r="A7" s="2">
        <v>2</v>
      </c>
      <c r="B7" s="23" t="s">
        <v>21</v>
      </c>
      <c r="C7" s="21" t="s">
        <v>36</v>
      </c>
      <c r="D7" s="20">
        <v>10000</v>
      </c>
      <c r="E7" s="20">
        <v>256</v>
      </c>
      <c r="F7" s="13">
        <f t="shared" ref="F7:F37" si="0">D7*E7</f>
        <v>2560000</v>
      </c>
      <c r="G7" s="4"/>
    </row>
    <row r="8" spans="1:10" x14ac:dyDescent="0.3">
      <c r="A8" s="17">
        <v>3</v>
      </c>
      <c r="B8" s="23" t="s">
        <v>22</v>
      </c>
      <c r="C8" s="21" t="s">
        <v>36</v>
      </c>
      <c r="D8" s="20">
        <v>700</v>
      </c>
      <c r="E8" s="20">
        <v>256</v>
      </c>
      <c r="F8" s="13">
        <f t="shared" si="0"/>
        <v>179200</v>
      </c>
    </row>
    <row r="9" spans="1:10" x14ac:dyDescent="0.3">
      <c r="A9" s="2">
        <v>4</v>
      </c>
      <c r="B9" s="23" t="s">
        <v>23</v>
      </c>
      <c r="C9" s="21" t="s">
        <v>36</v>
      </c>
      <c r="D9" s="20">
        <v>200</v>
      </c>
      <c r="E9" s="20">
        <v>256</v>
      </c>
      <c r="F9" s="13">
        <f t="shared" si="0"/>
        <v>51200</v>
      </c>
    </row>
    <row r="10" spans="1:10" x14ac:dyDescent="0.3">
      <c r="A10" s="2">
        <v>5</v>
      </c>
      <c r="B10" s="23" t="s">
        <v>24</v>
      </c>
      <c r="C10" s="21" t="s">
        <v>36</v>
      </c>
      <c r="D10" s="20">
        <v>12000</v>
      </c>
      <c r="E10" s="20">
        <v>256</v>
      </c>
      <c r="F10" s="13">
        <f t="shared" si="0"/>
        <v>3072000</v>
      </c>
    </row>
    <row r="11" spans="1:10" x14ac:dyDescent="0.3">
      <c r="A11" s="17">
        <v>6</v>
      </c>
      <c r="B11" s="23" t="s">
        <v>25</v>
      </c>
      <c r="C11" s="21" t="s">
        <v>36</v>
      </c>
      <c r="D11" s="20">
        <v>2000</v>
      </c>
      <c r="E11" s="20">
        <v>256</v>
      </c>
      <c r="F11" s="13">
        <f t="shared" si="0"/>
        <v>512000</v>
      </c>
    </row>
    <row r="12" spans="1:10" x14ac:dyDescent="0.3">
      <c r="A12" s="2">
        <v>7</v>
      </c>
      <c r="B12" s="23" t="s">
        <v>26</v>
      </c>
      <c r="C12" s="21" t="s">
        <v>36</v>
      </c>
      <c r="D12" s="20">
        <v>3600</v>
      </c>
      <c r="E12" s="20">
        <v>2090</v>
      </c>
      <c r="F12" s="13">
        <f t="shared" si="0"/>
        <v>7524000</v>
      </c>
    </row>
    <row r="13" spans="1:10" s="3" customFormat="1" x14ac:dyDescent="0.3">
      <c r="A13" s="2">
        <v>8</v>
      </c>
      <c r="B13" s="23" t="s">
        <v>27</v>
      </c>
      <c r="C13" s="21" t="s">
        <v>36</v>
      </c>
      <c r="D13" s="20">
        <v>1000</v>
      </c>
      <c r="E13" s="20">
        <v>190</v>
      </c>
      <c r="F13" s="13">
        <f t="shared" si="0"/>
        <v>190000</v>
      </c>
      <c r="G13" s="4"/>
    </row>
    <row r="14" spans="1:10" s="3" customFormat="1" x14ac:dyDescent="0.3">
      <c r="A14" s="17">
        <v>9</v>
      </c>
      <c r="B14" s="23" t="s">
        <v>28</v>
      </c>
      <c r="C14" s="21" t="s">
        <v>36</v>
      </c>
      <c r="D14" s="20">
        <v>40</v>
      </c>
      <c r="E14" s="20">
        <v>11800</v>
      </c>
      <c r="F14" s="13">
        <f t="shared" si="0"/>
        <v>472000</v>
      </c>
      <c r="G14" s="4"/>
    </row>
    <row r="15" spans="1:10" s="3" customFormat="1" ht="36.75" customHeight="1" x14ac:dyDescent="0.3">
      <c r="A15" s="2">
        <v>10</v>
      </c>
      <c r="B15" s="23" t="s">
        <v>50</v>
      </c>
      <c r="C15" s="21" t="s">
        <v>36</v>
      </c>
      <c r="D15" s="20">
        <v>600</v>
      </c>
      <c r="E15" s="20">
        <v>13500</v>
      </c>
      <c r="F15" s="13">
        <f t="shared" si="0"/>
        <v>8100000</v>
      </c>
      <c r="G15" s="4"/>
      <c r="H15" s="37"/>
    </row>
    <row r="16" spans="1:10" ht="28.5" x14ac:dyDescent="0.3">
      <c r="A16" s="2">
        <v>11</v>
      </c>
      <c r="B16" s="23" t="s">
        <v>29</v>
      </c>
      <c r="C16" s="21" t="s">
        <v>36</v>
      </c>
      <c r="D16" s="20">
        <v>30000</v>
      </c>
      <c r="E16" s="24">
        <v>67.62</v>
      </c>
      <c r="F16" s="13">
        <f t="shared" si="0"/>
        <v>2028600.0000000002</v>
      </c>
      <c r="H16" s="25"/>
      <c r="J16" s="26"/>
    </row>
    <row r="17" spans="1:12" ht="28.5" x14ac:dyDescent="0.3">
      <c r="A17" s="17">
        <v>12</v>
      </c>
      <c r="B17" s="23" t="s">
        <v>30</v>
      </c>
      <c r="C17" s="21" t="s">
        <v>36</v>
      </c>
      <c r="D17" s="20">
        <v>30000</v>
      </c>
      <c r="E17" s="24">
        <v>65</v>
      </c>
      <c r="F17" s="13">
        <f t="shared" si="0"/>
        <v>1950000</v>
      </c>
      <c r="H17" s="25"/>
      <c r="J17" s="26"/>
    </row>
    <row r="18" spans="1:12" x14ac:dyDescent="0.3">
      <c r="A18" s="2">
        <v>13</v>
      </c>
      <c r="B18" s="23" t="s">
        <v>42</v>
      </c>
      <c r="C18" s="21" t="s">
        <v>36</v>
      </c>
      <c r="D18" s="20">
        <v>5000</v>
      </c>
      <c r="E18" s="24">
        <v>230.82</v>
      </c>
      <c r="F18" s="13">
        <f t="shared" si="0"/>
        <v>1154100</v>
      </c>
      <c r="H18" s="25"/>
      <c r="J18" s="26"/>
    </row>
    <row r="19" spans="1:12" ht="28.5" x14ac:dyDescent="0.3">
      <c r="A19" s="2">
        <v>14</v>
      </c>
      <c r="B19" s="23" t="s">
        <v>41</v>
      </c>
      <c r="C19" s="21" t="s">
        <v>36</v>
      </c>
      <c r="D19" s="20">
        <v>2000</v>
      </c>
      <c r="E19" s="20">
        <v>1500</v>
      </c>
      <c r="F19" s="13">
        <f t="shared" si="0"/>
        <v>3000000</v>
      </c>
      <c r="J19" s="26"/>
    </row>
    <row r="20" spans="1:12" x14ac:dyDescent="0.3">
      <c r="A20" s="2">
        <v>15</v>
      </c>
      <c r="B20" s="23" t="s">
        <v>31</v>
      </c>
      <c r="C20" s="21" t="s">
        <v>36</v>
      </c>
      <c r="D20" s="20">
        <v>1000</v>
      </c>
      <c r="E20" s="24">
        <v>51.98</v>
      </c>
      <c r="F20" s="13">
        <f t="shared" si="0"/>
        <v>51980</v>
      </c>
    </row>
    <row r="21" spans="1:12" x14ac:dyDescent="0.3">
      <c r="A21" s="2">
        <v>16</v>
      </c>
      <c r="B21" s="23" t="s">
        <v>32</v>
      </c>
      <c r="C21" s="21" t="s">
        <v>36</v>
      </c>
      <c r="D21" s="20">
        <v>300</v>
      </c>
      <c r="E21" s="20">
        <v>7000</v>
      </c>
      <c r="F21" s="13">
        <f t="shared" si="0"/>
        <v>2100000</v>
      </c>
    </row>
    <row r="22" spans="1:12" ht="36.75" customHeight="1" x14ac:dyDescent="0.3">
      <c r="A22" s="2">
        <v>17</v>
      </c>
      <c r="B22" s="23" t="s">
        <v>51</v>
      </c>
      <c r="C22" s="21" t="s">
        <v>36</v>
      </c>
      <c r="D22" s="20">
        <v>50</v>
      </c>
      <c r="E22" s="20">
        <v>5280</v>
      </c>
      <c r="F22" s="13">
        <f t="shared" si="0"/>
        <v>264000</v>
      </c>
      <c r="H22" s="37"/>
    </row>
    <row r="23" spans="1:12" x14ac:dyDescent="0.3">
      <c r="A23" s="2">
        <v>18</v>
      </c>
      <c r="B23" s="23" t="s">
        <v>33</v>
      </c>
      <c r="C23" s="21" t="s">
        <v>36</v>
      </c>
      <c r="D23" s="20">
        <v>50</v>
      </c>
      <c r="E23" s="20">
        <v>3900</v>
      </c>
      <c r="F23" s="13">
        <f t="shared" si="0"/>
        <v>195000</v>
      </c>
    </row>
    <row r="24" spans="1:12" x14ac:dyDescent="0.3">
      <c r="A24" s="2">
        <v>19</v>
      </c>
      <c r="B24" s="23" t="s">
        <v>38</v>
      </c>
      <c r="C24" s="21" t="s">
        <v>36</v>
      </c>
      <c r="D24" s="20">
        <v>20</v>
      </c>
      <c r="E24" s="20">
        <v>29800</v>
      </c>
      <c r="F24" s="13">
        <f t="shared" si="0"/>
        <v>596000</v>
      </c>
    </row>
    <row r="25" spans="1:12" x14ac:dyDescent="0.3">
      <c r="A25" s="2">
        <v>20</v>
      </c>
      <c r="B25" s="23" t="s">
        <v>34</v>
      </c>
      <c r="C25" s="21" t="s">
        <v>36</v>
      </c>
      <c r="D25" s="20">
        <v>20</v>
      </c>
      <c r="E25" s="20">
        <v>50820</v>
      </c>
      <c r="F25" s="13">
        <f t="shared" si="0"/>
        <v>1016400</v>
      </c>
    </row>
    <row r="26" spans="1:12" x14ac:dyDescent="0.3">
      <c r="A26" s="2">
        <v>21</v>
      </c>
      <c r="B26" s="23" t="s">
        <v>35</v>
      </c>
      <c r="C26" s="21" t="s">
        <v>36</v>
      </c>
      <c r="D26" s="20">
        <v>70000</v>
      </c>
      <c r="E26" s="20">
        <v>170</v>
      </c>
      <c r="F26" s="13">
        <f t="shared" si="0"/>
        <v>11900000</v>
      </c>
    </row>
    <row r="27" spans="1:12" ht="180.75" customHeight="1" x14ac:dyDescent="0.2">
      <c r="A27" s="2">
        <v>22</v>
      </c>
      <c r="B27" s="33" t="s">
        <v>40</v>
      </c>
      <c r="C27" s="30" t="s">
        <v>36</v>
      </c>
      <c r="D27" s="31">
        <v>150</v>
      </c>
      <c r="E27" s="31">
        <v>117000</v>
      </c>
      <c r="F27" s="13">
        <f t="shared" si="0"/>
        <v>17550000</v>
      </c>
      <c r="H27" s="27"/>
      <c r="J27" s="26"/>
      <c r="L27" s="26"/>
    </row>
    <row r="28" spans="1:12" ht="189" customHeight="1" x14ac:dyDescent="0.2">
      <c r="A28" s="2">
        <v>23</v>
      </c>
      <c r="B28" s="33" t="s">
        <v>39</v>
      </c>
      <c r="C28" s="30" t="s">
        <v>36</v>
      </c>
      <c r="D28" s="31">
        <v>50</v>
      </c>
      <c r="E28" s="31">
        <v>122000</v>
      </c>
      <c r="F28" s="13">
        <f t="shared" si="0"/>
        <v>6100000</v>
      </c>
      <c r="H28" s="28"/>
      <c r="J28" s="26"/>
      <c r="L28" s="26"/>
    </row>
    <row r="29" spans="1:12" ht="182.25" x14ac:dyDescent="0.2">
      <c r="A29" s="2">
        <v>24</v>
      </c>
      <c r="B29" s="32" t="s">
        <v>37</v>
      </c>
      <c r="C29" s="30" t="s">
        <v>36</v>
      </c>
      <c r="D29" s="31">
        <v>6</v>
      </c>
      <c r="E29" s="31">
        <v>980500</v>
      </c>
      <c r="F29" s="13">
        <f t="shared" si="0"/>
        <v>5883000</v>
      </c>
      <c r="L29" s="26"/>
    </row>
    <row r="30" spans="1:12" ht="294" customHeight="1" x14ac:dyDescent="0.2">
      <c r="A30" s="2">
        <v>25</v>
      </c>
      <c r="B30" s="33" t="s">
        <v>52</v>
      </c>
      <c r="C30" s="30" t="s">
        <v>36</v>
      </c>
      <c r="D30" s="31">
        <v>5</v>
      </c>
      <c r="E30" s="31">
        <v>1500000</v>
      </c>
      <c r="F30" s="13">
        <f t="shared" si="0"/>
        <v>7500000</v>
      </c>
    </row>
    <row r="31" spans="1:12" ht="284.25" customHeight="1" x14ac:dyDescent="0.2">
      <c r="A31" s="2">
        <v>26</v>
      </c>
      <c r="B31" s="29" t="s">
        <v>43</v>
      </c>
      <c r="C31" s="30" t="s">
        <v>36</v>
      </c>
      <c r="D31" s="31">
        <v>1</v>
      </c>
      <c r="E31" s="31">
        <v>490000</v>
      </c>
      <c r="F31" s="13">
        <f t="shared" si="0"/>
        <v>490000</v>
      </c>
    </row>
    <row r="32" spans="1:12" ht="370.5" customHeight="1" x14ac:dyDescent="0.2">
      <c r="A32" s="2">
        <v>27</v>
      </c>
      <c r="B32" s="36" t="s">
        <v>44</v>
      </c>
      <c r="C32" s="30" t="s">
        <v>36</v>
      </c>
      <c r="D32" s="31">
        <v>30</v>
      </c>
      <c r="E32" s="31">
        <v>42000</v>
      </c>
      <c r="F32" s="13">
        <f t="shared" si="0"/>
        <v>1260000</v>
      </c>
    </row>
    <row r="33" spans="1:6" ht="95.25" customHeight="1" x14ac:dyDescent="0.2">
      <c r="A33" s="2">
        <v>28</v>
      </c>
      <c r="B33" s="34" t="s">
        <v>45</v>
      </c>
      <c r="C33" s="30" t="s">
        <v>36</v>
      </c>
      <c r="D33" s="31">
        <v>8</v>
      </c>
      <c r="E33" s="31">
        <v>29000</v>
      </c>
      <c r="F33" s="13">
        <f t="shared" si="0"/>
        <v>232000</v>
      </c>
    </row>
    <row r="34" spans="1:6" ht="53.25" customHeight="1" x14ac:dyDescent="0.2">
      <c r="A34" s="2">
        <v>29</v>
      </c>
      <c r="B34" s="34" t="s">
        <v>46</v>
      </c>
      <c r="C34" s="30" t="s">
        <v>36</v>
      </c>
      <c r="D34" s="31">
        <v>2</v>
      </c>
      <c r="E34" s="31">
        <v>190000</v>
      </c>
      <c r="F34" s="13">
        <f t="shared" si="0"/>
        <v>380000</v>
      </c>
    </row>
    <row r="35" spans="1:6" ht="58.5" customHeight="1" x14ac:dyDescent="0.2">
      <c r="A35" s="2">
        <v>30</v>
      </c>
      <c r="B35" s="34" t="s">
        <v>47</v>
      </c>
      <c r="C35" s="30" t="s">
        <v>36</v>
      </c>
      <c r="D35" s="31">
        <v>4</v>
      </c>
      <c r="E35" s="31">
        <v>185400</v>
      </c>
      <c r="F35" s="13">
        <f t="shared" si="0"/>
        <v>741600</v>
      </c>
    </row>
    <row r="36" spans="1:6" ht="336" customHeight="1" x14ac:dyDescent="0.2">
      <c r="A36" s="2">
        <v>31</v>
      </c>
      <c r="B36" s="35" t="s">
        <v>48</v>
      </c>
      <c r="C36" s="30" t="s">
        <v>36</v>
      </c>
      <c r="D36" s="31">
        <v>8</v>
      </c>
      <c r="E36" s="31">
        <v>650000</v>
      </c>
      <c r="F36" s="13">
        <f t="shared" si="0"/>
        <v>5200000</v>
      </c>
    </row>
    <row r="37" spans="1:6" ht="224.25" customHeight="1" x14ac:dyDescent="0.2">
      <c r="A37" s="2">
        <v>32</v>
      </c>
      <c r="B37" s="34" t="s">
        <v>49</v>
      </c>
      <c r="C37" s="30" t="s">
        <v>36</v>
      </c>
      <c r="D37" s="31">
        <v>8</v>
      </c>
      <c r="E37" s="31">
        <v>976000</v>
      </c>
      <c r="F37" s="13">
        <f t="shared" si="0"/>
        <v>7808000</v>
      </c>
    </row>
    <row r="38" spans="1:6" x14ac:dyDescent="0.2">
      <c r="A38" s="18"/>
      <c r="B38" s="19" t="s">
        <v>14</v>
      </c>
      <c r="C38" s="18" t="s">
        <v>15</v>
      </c>
      <c r="D38" s="18" t="s">
        <v>15</v>
      </c>
      <c r="E38" s="18" t="s">
        <v>15</v>
      </c>
      <c r="F38" s="14">
        <f>SUM(F6:F37)</f>
        <v>100160080</v>
      </c>
    </row>
  </sheetData>
  <mergeCells count="7">
    <mergeCell ref="A3:F3"/>
    <mergeCell ref="A4:A5"/>
    <mergeCell ref="C4:C5"/>
    <mergeCell ref="D4:D5"/>
    <mergeCell ref="E4:E5"/>
    <mergeCell ref="F4:F5"/>
    <mergeCell ref="B4:B5"/>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80" zoomScaleNormal="80" workbookViewId="0">
      <pane ySplit="5" topLeftCell="A6" activePane="bottomLeft" state="frozen"/>
      <selection pane="bottomLeft" activeCell="I2" sqref="I2"/>
    </sheetView>
  </sheetViews>
  <sheetFormatPr defaultRowHeight="16.5" x14ac:dyDescent="0.2"/>
  <cols>
    <col min="1" max="1" width="9.140625" style="8"/>
    <col min="2" max="2" width="86.140625" style="8" customWidth="1"/>
    <col min="3" max="3" width="15.5703125" style="8" customWidth="1"/>
    <col min="4" max="4" width="16.140625" style="8" customWidth="1"/>
    <col min="5" max="5" width="22.7109375" style="10" customWidth="1"/>
    <col min="6" max="6" width="24.7109375" style="10" customWidth="1"/>
    <col min="7" max="7" width="29.85546875" style="10" customWidth="1"/>
    <col min="8" max="16384" width="9.140625" style="10"/>
  </cols>
  <sheetData>
    <row r="1" spans="1:7" x14ac:dyDescent="0.2">
      <c r="G1" s="11" t="s">
        <v>5</v>
      </c>
    </row>
    <row r="3" spans="1:7" s="9" customFormat="1" ht="24.75" customHeight="1" x14ac:dyDescent="0.2">
      <c r="A3" s="46" t="s">
        <v>19</v>
      </c>
      <c r="B3" s="46"/>
      <c r="C3" s="46"/>
      <c r="D3" s="46"/>
      <c r="E3" s="46"/>
      <c r="F3" s="46"/>
      <c r="G3" s="46"/>
    </row>
    <row r="4" spans="1:7" s="9" customFormat="1" ht="12.75" customHeight="1" x14ac:dyDescent="0.2">
      <c r="A4" s="48" t="s">
        <v>1</v>
      </c>
      <c r="B4" s="48" t="s">
        <v>6</v>
      </c>
      <c r="C4" s="50" t="s">
        <v>0</v>
      </c>
      <c r="D4" s="50" t="s">
        <v>2</v>
      </c>
      <c r="E4" s="39" t="s">
        <v>13</v>
      </c>
      <c r="F4" s="39" t="s">
        <v>3</v>
      </c>
      <c r="G4" s="47" t="s">
        <v>11</v>
      </c>
    </row>
    <row r="5" spans="1:7" s="9" customFormat="1" ht="67.5" customHeight="1" x14ac:dyDescent="0.2">
      <c r="A5" s="49"/>
      <c r="B5" s="49"/>
      <c r="C5" s="51"/>
      <c r="D5" s="51"/>
      <c r="E5" s="39"/>
      <c r="F5" s="39"/>
      <c r="G5" s="47"/>
    </row>
    <row r="6" spans="1:7" s="9" customFormat="1" ht="72" customHeight="1" x14ac:dyDescent="0.3">
      <c r="A6" s="2">
        <v>1</v>
      </c>
      <c r="B6" s="23" t="s">
        <v>20</v>
      </c>
      <c r="C6" s="21" t="s">
        <v>36</v>
      </c>
      <c r="D6" s="20">
        <v>1000</v>
      </c>
      <c r="E6" s="22" t="s">
        <v>16</v>
      </c>
      <c r="F6" s="15" t="s">
        <v>17</v>
      </c>
      <c r="G6" s="16" t="s">
        <v>12</v>
      </c>
    </row>
    <row r="7" spans="1:7" ht="60" x14ac:dyDescent="0.3">
      <c r="A7" s="2">
        <v>2</v>
      </c>
      <c r="B7" s="23" t="s">
        <v>21</v>
      </c>
      <c r="C7" s="21" t="s">
        <v>36</v>
      </c>
      <c r="D7" s="20">
        <v>10000</v>
      </c>
      <c r="E7" s="22" t="s">
        <v>16</v>
      </c>
      <c r="F7" s="15" t="s">
        <v>17</v>
      </c>
      <c r="G7" s="16" t="s">
        <v>12</v>
      </c>
    </row>
    <row r="8" spans="1:7" ht="60" x14ac:dyDescent="0.3">
      <c r="A8" s="17">
        <v>3</v>
      </c>
      <c r="B8" s="23" t="s">
        <v>22</v>
      </c>
      <c r="C8" s="21" t="s">
        <v>36</v>
      </c>
      <c r="D8" s="20">
        <v>700</v>
      </c>
      <c r="E8" s="22" t="s">
        <v>16</v>
      </c>
      <c r="F8" s="15" t="s">
        <v>17</v>
      </c>
      <c r="G8" s="16" t="s">
        <v>12</v>
      </c>
    </row>
    <row r="9" spans="1:7" ht="60" x14ac:dyDescent="0.3">
      <c r="A9" s="2">
        <v>4</v>
      </c>
      <c r="B9" s="23" t="s">
        <v>23</v>
      </c>
      <c r="C9" s="21" t="s">
        <v>36</v>
      </c>
      <c r="D9" s="20">
        <v>200</v>
      </c>
      <c r="E9" s="22" t="s">
        <v>16</v>
      </c>
      <c r="F9" s="15" t="s">
        <v>17</v>
      </c>
      <c r="G9" s="16" t="s">
        <v>12</v>
      </c>
    </row>
    <row r="10" spans="1:7" ht="60" x14ac:dyDescent="0.3">
      <c r="A10" s="2">
        <v>5</v>
      </c>
      <c r="B10" s="23" t="s">
        <v>24</v>
      </c>
      <c r="C10" s="21" t="s">
        <v>36</v>
      </c>
      <c r="D10" s="20">
        <v>12000</v>
      </c>
      <c r="E10" s="22" t="s">
        <v>16</v>
      </c>
      <c r="F10" s="15" t="s">
        <v>17</v>
      </c>
      <c r="G10" s="16" t="s">
        <v>12</v>
      </c>
    </row>
    <row r="11" spans="1:7" ht="60" x14ac:dyDescent="0.3">
      <c r="A11" s="17">
        <v>6</v>
      </c>
      <c r="B11" s="23" t="s">
        <v>25</v>
      </c>
      <c r="C11" s="21" t="s">
        <v>36</v>
      </c>
      <c r="D11" s="20">
        <v>2000</v>
      </c>
      <c r="E11" s="22" t="s">
        <v>16</v>
      </c>
      <c r="F11" s="15" t="s">
        <v>17</v>
      </c>
      <c r="G11" s="16" t="s">
        <v>12</v>
      </c>
    </row>
    <row r="12" spans="1:7" ht="60" x14ac:dyDescent="0.3">
      <c r="A12" s="2">
        <v>7</v>
      </c>
      <c r="B12" s="23" t="s">
        <v>26</v>
      </c>
      <c r="C12" s="21" t="s">
        <v>36</v>
      </c>
      <c r="D12" s="20">
        <v>3600</v>
      </c>
      <c r="E12" s="22" t="s">
        <v>16</v>
      </c>
      <c r="F12" s="15" t="s">
        <v>17</v>
      </c>
      <c r="G12" s="16" t="s">
        <v>12</v>
      </c>
    </row>
    <row r="13" spans="1:7" ht="60" x14ac:dyDescent="0.3">
      <c r="A13" s="2">
        <v>8</v>
      </c>
      <c r="B13" s="23" t="s">
        <v>27</v>
      </c>
      <c r="C13" s="21" t="s">
        <v>36</v>
      </c>
      <c r="D13" s="20">
        <v>1000</v>
      </c>
      <c r="E13" s="22" t="s">
        <v>16</v>
      </c>
      <c r="F13" s="15" t="s">
        <v>17</v>
      </c>
      <c r="G13" s="16" t="s">
        <v>12</v>
      </c>
    </row>
    <row r="14" spans="1:7" ht="60" x14ac:dyDescent="0.3">
      <c r="A14" s="17">
        <v>9</v>
      </c>
      <c r="B14" s="23" t="s">
        <v>28</v>
      </c>
      <c r="C14" s="21" t="s">
        <v>36</v>
      </c>
      <c r="D14" s="20">
        <v>40</v>
      </c>
      <c r="E14" s="22" t="s">
        <v>16</v>
      </c>
      <c r="F14" s="15" t="s">
        <v>17</v>
      </c>
      <c r="G14" s="16" t="s">
        <v>12</v>
      </c>
    </row>
    <row r="15" spans="1:7" ht="60" x14ac:dyDescent="0.3">
      <c r="A15" s="2">
        <v>10</v>
      </c>
      <c r="B15" s="23" t="s">
        <v>50</v>
      </c>
      <c r="C15" s="21" t="s">
        <v>36</v>
      </c>
      <c r="D15" s="20">
        <v>600</v>
      </c>
      <c r="E15" s="22" t="s">
        <v>16</v>
      </c>
      <c r="F15" s="15" t="s">
        <v>17</v>
      </c>
      <c r="G15" s="16" t="s">
        <v>12</v>
      </c>
    </row>
    <row r="16" spans="1:7" ht="60" x14ac:dyDescent="0.3">
      <c r="A16" s="2">
        <v>11</v>
      </c>
      <c r="B16" s="23" t="s">
        <v>29</v>
      </c>
      <c r="C16" s="21" t="s">
        <v>36</v>
      </c>
      <c r="D16" s="20">
        <v>30000</v>
      </c>
      <c r="E16" s="22" t="s">
        <v>16</v>
      </c>
      <c r="F16" s="15" t="s">
        <v>17</v>
      </c>
      <c r="G16" s="16" t="s">
        <v>12</v>
      </c>
    </row>
    <row r="17" spans="1:7" ht="60" x14ac:dyDescent="0.3">
      <c r="A17" s="17">
        <v>12</v>
      </c>
      <c r="B17" s="23" t="s">
        <v>30</v>
      </c>
      <c r="C17" s="21" t="s">
        <v>36</v>
      </c>
      <c r="D17" s="20">
        <v>30000</v>
      </c>
      <c r="E17" s="22" t="s">
        <v>16</v>
      </c>
      <c r="F17" s="15" t="s">
        <v>17</v>
      </c>
      <c r="G17" s="16" t="s">
        <v>12</v>
      </c>
    </row>
    <row r="18" spans="1:7" ht="60" x14ac:dyDescent="0.3">
      <c r="A18" s="2">
        <v>13</v>
      </c>
      <c r="B18" s="23" t="s">
        <v>42</v>
      </c>
      <c r="C18" s="21" t="s">
        <v>36</v>
      </c>
      <c r="D18" s="20">
        <v>5000</v>
      </c>
      <c r="E18" s="22" t="s">
        <v>16</v>
      </c>
      <c r="F18" s="15" t="s">
        <v>17</v>
      </c>
      <c r="G18" s="16" t="s">
        <v>12</v>
      </c>
    </row>
    <row r="19" spans="1:7" ht="60" x14ac:dyDescent="0.3">
      <c r="A19" s="2">
        <v>14</v>
      </c>
      <c r="B19" s="23" t="s">
        <v>41</v>
      </c>
      <c r="C19" s="21" t="s">
        <v>36</v>
      </c>
      <c r="D19" s="20">
        <v>2000</v>
      </c>
      <c r="E19" s="22" t="s">
        <v>16</v>
      </c>
      <c r="F19" s="15" t="s">
        <v>17</v>
      </c>
      <c r="G19" s="16" t="s">
        <v>12</v>
      </c>
    </row>
    <row r="20" spans="1:7" ht="60" x14ac:dyDescent="0.3">
      <c r="A20" s="2">
        <v>15</v>
      </c>
      <c r="B20" s="23" t="s">
        <v>31</v>
      </c>
      <c r="C20" s="21" t="s">
        <v>36</v>
      </c>
      <c r="D20" s="20">
        <v>1000</v>
      </c>
      <c r="E20" s="22" t="s">
        <v>16</v>
      </c>
      <c r="F20" s="15" t="s">
        <v>17</v>
      </c>
      <c r="G20" s="16" t="s">
        <v>12</v>
      </c>
    </row>
    <row r="21" spans="1:7" ht="60" x14ac:dyDescent="0.3">
      <c r="A21" s="2">
        <v>16</v>
      </c>
      <c r="B21" s="23" t="s">
        <v>32</v>
      </c>
      <c r="C21" s="21" t="s">
        <v>36</v>
      </c>
      <c r="D21" s="20">
        <v>300</v>
      </c>
      <c r="E21" s="22" t="s">
        <v>16</v>
      </c>
      <c r="F21" s="15" t="s">
        <v>17</v>
      </c>
      <c r="G21" s="16" t="s">
        <v>12</v>
      </c>
    </row>
    <row r="22" spans="1:7" ht="60" x14ac:dyDescent="0.3">
      <c r="A22" s="2">
        <v>17</v>
      </c>
      <c r="B22" s="23" t="s">
        <v>51</v>
      </c>
      <c r="C22" s="21" t="s">
        <v>36</v>
      </c>
      <c r="D22" s="20">
        <v>50</v>
      </c>
      <c r="E22" s="22" t="s">
        <v>16</v>
      </c>
      <c r="F22" s="15" t="s">
        <v>17</v>
      </c>
      <c r="G22" s="16" t="s">
        <v>12</v>
      </c>
    </row>
    <row r="23" spans="1:7" ht="60" x14ac:dyDescent="0.3">
      <c r="A23" s="2">
        <v>18</v>
      </c>
      <c r="B23" s="23" t="s">
        <v>33</v>
      </c>
      <c r="C23" s="21" t="s">
        <v>36</v>
      </c>
      <c r="D23" s="20">
        <v>50</v>
      </c>
      <c r="E23" s="22" t="s">
        <v>16</v>
      </c>
      <c r="F23" s="15" t="s">
        <v>17</v>
      </c>
      <c r="G23" s="16" t="s">
        <v>12</v>
      </c>
    </row>
    <row r="24" spans="1:7" ht="60" x14ac:dyDescent="0.3">
      <c r="A24" s="2">
        <v>19</v>
      </c>
      <c r="B24" s="23" t="s">
        <v>38</v>
      </c>
      <c r="C24" s="21" t="s">
        <v>36</v>
      </c>
      <c r="D24" s="20">
        <v>20</v>
      </c>
      <c r="E24" s="22" t="s">
        <v>16</v>
      </c>
      <c r="F24" s="15" t="s">
        <v>17</v>
      </c>
      <c r="G24" s="16" t="s">
        <v>12</v>
      </c>
    </row>
    <row r="25" spans="1:7" ht="60" x14ac:dyDescent="0.3">
      <c r="A25" s="2">
        <v>20</v>
      </c>
      <c r="B25" s="23" t="s">
        <v>34</v>
      </c>
      <c r="C25" s="21" t="s">
        <v>36</v>
      </c>
      <c r="D25" s="20">
        <v>20</v>
      </c>
      <c r="E25" s="22" t="s">
        <v>16</v>
      </c>
      <c r="F25" s="15" t="s">
        <v>17</v>
      </c>
      <c r="G25" s="16" t="s">
        <v>12</v>
      </c>
    </row>
    <row r="26" spans="1:7" ht="60" x14ac:dyDescent="0.3">
      <c r="A26" s="2">
        <v>21</v>
      </c>
      <c r="B26" s="23" t="s">
        <v>35</v>
      </c>
      <c r="C26" s="21" t="s">
        <v>36</v>
      </c>
      <c r="D26" s="20">
        <v>70000</v>
      </c>
      <c r="E26" s="22" t="s">
        <v>16</v>
      </c>
      <c r="F26" s="15" t="s">
        <v>17</v>
      </c>
      <c r="G26" s="16" t="s">
        <v>12</v>
      </c>
    </row>
    <row r="27" spans="1:7" ht="174.75" x14ac:dyDescent="0.2">
      <c r="A27" s="2">
        <v>22</v>
      </c>
      <c r="B27" s="33" t="s">
        <v>40</v>
      </c>
      <c r="C27" s="30" t="s">
        <v>36</v>
      </c>
      <c r="D27" s="31">
        <v>150</v>
      </c>
      <c r="E27" s="22" t="s">
        <v>16</v>
      </c>
      <c r="F27" s="15" t="s">
        <v>17</v>
      </c>
      <c r="G27" s="16" t="s">
        <v>12</v>
      </c>
    </row>
    <row r="28" spans="1:7" ht="194.25" x14ac:dyDescent="0.2">
      <c r="A28" s="2">
        <v>23</v>
      </c>
      <c r="B28" s="33" t="s">
        <v>39</v>
      </c>
      <c r="C28" s="30" t="s">
        <v>36</v>
      </c>
      <c r="D28" s="31">
        <v>50</v>
      </c>
      <c r="E28" s="22" t="s">
        <v>16</v>
      </c>
      <c r="F28" s="15" t="s">
        <v>17</v>
      </c>
      <c r="G28" s="16" t="s">
        <v>12</v>
      </c>
    </row>
    <row r="29" spans="1:7" ht="182.25" x14ac:dyDescent="0.2">
      <c r="A29" s="2">
        <v>24</v>
      </c>
      <c r="B29" s="32" t="s">
        <v>37</v>
      </c>
      <c r="C29" s="30" t="s">
        <v>36</v>
      </c>
      <c r="D29" s="31">
        <v>6</v>
      </c>
      <c r="E29" s="22" t="s">
        <v>16</v>
      </c>
      <c r="F29" s="15" t="s">
        <v>17</v>
      </c>
      <c r="G29" s="16" t="s">
        <v>12</v>
      </c>
    </row>
    <row r="30" spans="1:7" ht="298.5" customHeight="1" x14ac:dyDescent="0.2">
      <c r="A30" s="2">
        <v>25</v>
      </c>
      <c r="B30" s="33" t="s">
        <v>52</v>
      </c>
      <c r="C30" s="30" t="s">
        <v>36</v>
      </c>
      <c r="D30" s="31">
        <v>5</v>
      </c>
      <c r="E30" s="22" t="s">
        <v>16</v>
      </c>
      <c r="F30" s="15" t="s">
        <v>17</v>
      </c>
      <c r="G30" s="16" t="s">
        <v>12</v>
      </c>
    </row>
    <row r="31" spans="1:7" ht="282.75" x14ac:dyDescent="0.2">
      <c r="A31" s="2">
        <v>26</v>
      </c>
      <c r="B31" s="29" t="s">
        <v>43</v>
      </c>
      <c r="C31" s="30" t="s">
        <v>36</v>
      </c>
      <c r="D31" s="31">
        <v>1</v>
      </c>
      <c r="E31" s="22" t="s">
        <v>16</v>
      </c>
      <c r="F31" s="15" t="s">
        <v>17</v>
      </c>
      <c r="G31" s="16" t="s">
        <v>12</v>
      </c>
    </row>
    <row r="32" spans="1:7" ht="363.75" x14ac:dyDescent="0.2">
      <c r="A32" s="2">
        <v>27</v>
      </c>
      <c r="B32" s="36" t="s">
        <v>44</v>
      </c>
      <c r="C32" s="30" t="s">
        <v>36</v>
      </c>
      <c r="D32" s="31">
        <v>30</v>
      </c>
      <c r="E32" s="22" t="s">
        <v>16</v>
      </c>
      <c r="F32" s="15" t="s">
        <v>17</v>
      </c>
      <c r="G32" s="16" t="s">
        <v>12</v>
      </c>
    </row>
    <row r="33" spans="1:7" ht="117.75" x14ac:dyDescent="0.2">
      <c r="A33" s="2">
        <v>28</v>
      </c>
      <c r="B33" s="34" t="s">
        <v>45</v>
      </c>
      <c r="C33" s="30" t="s">
        <v>36</v>
      </c>
      <c r="D33" s="31">
        <v>8</v>
      </c>
      <c r="E33" s="22" t="s">
        <v>16</v>
      </c>
      <c r="F33" s="15" t="s">
        <v>17</v>
      </c>
      <c r="G33" s="16" t="s">
        <v>12</v>
      </c>
    </row>
    <row r="34" spans="1:7" ht="60" x14ac:dyDescent="0.2">
      <c r="A34" s="2">
        <v>29</v>
      </c>
      <c r="B34" s="34" t="s">
        <v>46</v>
      </c>
      <c r="C34" s="30" t="s">
        <v>36</v>
      </c>
      <c r="D34" s="31">
        <v>2</v>
      </c>
      <c r="E34" s="22" t="s">
        <v>16</v>
      </c>
      <c r="F34" s="15" t="s">
        <v>17</v>
      </c>
      <c r="G34" s="16" t="s">
        <v>12</v>
      </c>
    </row>
    <row r="35" spans="1:7" ht="69" x14ac:dyDescent="0.2">
      <c r="A35" s="2">
        <v>30</v>
      </c>
      <c r="B35" s="34" t="s">
        <v>47</v>
      </c>
      <c r="C35" s="30" t="s">
        <v>36</v>
      </c>
      <c r="D35" s="31">
        <v>4</v>
      </c>
      <c r="E35" s="22" t="s">
        <v>16</v>
      </c>
      <c r="F35" s="15" t="s">
        <v>17</v>
      </c>
      <c r="G35" s="16" t="s">
        <v>12</v>
      </c>
    </row>
    <row r="36" spans="1:7" ht="324.75" x14ac:dyDescent="0.2">
      <c r="A36" s="2">
        <v>31</v>
      </c>
      <c r="B36" s="35" t="s">
        <v>48</v>
      </c>
      <c r="C36" s="30" t="s">
        <v>36</v>
      </c>
      <c r="D36" s="31">
        <v>8</v>
      </c>
      <c r="E36" s="22" t="s">
        <v>16</v>
      </c>
      <c r="F36" s="15" t="s">
        <v>17</v>
      </c>
      <c r="G36" s="16" t="s">
        <v>12</v>
      </c>
    </row>
    <row r="37" spans="1:7" ht="222" x14ac:dyDescent="0.2">
      <c r="A37" s="2">
        <v>32</v>
      </c>
      <c r="B37" s="34" t="s">
        <v>49</v>
      </c>
      <c r="C37" s="30" t="s">
        <v>36</v>
      </c>
      <c r="D37" s="31">
        <v>8</v>
      </c>
      <c r="E37" s="22" t="s">
        <v>16</v>
      </c>
      <c r="F37" s="15" t="s">
        <v>17</v>
      </c>
      <c r="G37" s="16" t="s">
        <v>12</v>
      </c>
    </row>
  </sheetData>
  <mergeCells count="8">
    <mergeCell ref="A3:G3"/>
    <mergeCell ref="G4:G5"/>
    <mergeCell ref="A4:A5"/>
    <mergeCell ref="B4:B5"/>
    <mergeCell ref="C4:C5"/>
    <mergeCell ref="D4:D5"/>
    <mergeCell ref="E4:E5"/>
    <mergeCell ref="F4:F5"/>
  </mergeCells>
  <pageMargins left="0.7" right="0.7" top="0.75"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Приложение 2</vt:lpstr>
      <vt:lpstr>'Приложение 1'!Область_печати</vt:lpstr>
      <vt:lpstr>'Приложение 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2023-01-18T08:46:13Z</cp:lastPrinted>
  <dcterms:created xsi:type="dcterms:W3CDTF">2014-05-14T13:45:11Z</dcterms:created>
  <dcterms:modified xsi:type="dcterms:W3CDTF">2023-01-26T08:38:41Z</dcterms:modified>
</cp:coreProperties>
</file>