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1'!$A$1:$F$45</definedName>
    <definedName name="_xlnm.Print_Area" localSheetId="1">'Приложение 2'!$A$1:$G$43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3" i="5" l="1"/>
  <c r="D19" i="5"/>
  <c r="D13" i="5"/>
  <c r="D6" i="5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D23" i="4"/>
  <c r="D19" i="4"/>
  <c r="D13" i="4"/>
  <c r="D6" i="4"/>
  <c r="F44" i="4" l="1"/>
</calcChain>
</file>

<file path=xl/sharedStrings.xml><?xml version="1.0" encoding="utf-8"?>
<sst xmlns="http://schemas.openxmlformats.org/spreadsheetml/2006/main" count="287" uniqueCount="68">
  <si>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</si>
  <si>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</si>
  <si>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</si>
  <si>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</si>
  <si>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</si>
  <si>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</si>
  <si>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</si>
  <si>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</si>
  <si>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</si>
  <si>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</si>
  <si>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</si>
  <si>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</si>
  <si>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</si>
  <si>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</si>
  <si>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</si>
  <si>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</si>
  <si>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 xml:space="preserve">по заявке заказчика в течении 2023 года после подписания договора закупа </t>
  </si>
  <si>
    <t>штука</t>
  </si>
  <si>
    <t>Наименование и краткое описание, сумма выделенная на закуп лекарственных средств и медицинских изделий на 2023 год</t>
  </si>
  <si>
    <t>г. Алматы, Бостандыкский район, ул. Байзакова 299А; Алатауский район, ул. Райымбека 535; ул. А. Мамбетова 1/63.</t>
  </si>
  <si>
    <t>флак</t>
  </si>
  <si>
    <t>ампула</t>
  </si>
  <si>
    <t>флакон</t>
  </si>
  <si>
    <t>амп</t>
  </si>
  <si>
    <t>шт</t>
  </si>
  <si>
    <t>капс</t>
  </si>
  <si>
    <t>табл</t>
  </si>
  <si>
    <t>упак</t>
  </si>
  <si>
    <t>пара</t>
  </si>
  <si>
    <t>Аминокислоты. Раствор для инфузий 10% 100 мл</t>
  </si>
  <si>
    <t>Бриллиантового зелёного 1% 20мл раствор для наружного применения</t>
  </si>
  <si>
    <t>Декстроза раствор для  инфузий 10% 200мл</t>
  </si>
  <si>
    <t>Амикацин раствор для внутривенного и внутримышечного введения 100 мг/2 мл</t>
  </si>
  <si>
    <t>Азитромицин лиофилизированный порошок для приготовления раствора для инфузий   По 500 мг во флаконе</t>
  </si>
  <si>
    <t>Сульфаметоксазол/Триметоприм 80мг+16мг)/мл Концентрат для приготовления раствора для инфузий   По 5 мл в ампуле бесцветного стекла. По 5 ампул в контурной ячейковой упаковке.</t>
  </si>
  <si>
    <t>Ацикловир 250мг лиофилизат для приготовления раствора для инфузий 250 мг</t>
  </si>
  <si>
    <t>Декстроза раствор для  инфузий  5% 250мл</t>
  </si>
  <si>
    <t>Дигоксин раствор для инъекций 0,25 мг/мл по 1 мл По 10 ампул в пачке из картона</t>
  </si>
  <si>
    <t>Ибупрофен раствор для внутривенного введения 400 мг/4 мл  По 4 мл препарата во флаконе</t>
  </si>
  <si>
    <t>Масло полифитовое крапивы листья, шиповника плоды, солодки корни, зверобоя трава, мелиссы листья, тимьяна ползучего трава, масло облепиховое по 100 мл в стеклянных флаконах</t>
  </si>
  <si>
    <t xml:space="preserve">Интерферон альфа-2b суппозитории ректальные 150000 МЕ По 5 или 10 суппозиториев в контурной ячейковой упаковке
</t>
  </si>
  <si>
    <t xml:space="preserve">Интерферон альфа-2b суппозитории ректальные 500000 МЕ По 5 или 10 суппозиториев в контурной ячейковой упаковке
</t>
  </si>
  <si>
    <t xml:space="preserve">Кальция глюконат раствор для инъекций 100 Миллиграмм на миллилитр По 5 мл в ампуле. По 10 ампул в пачке из картона с гофрированными вкладышами
</t>
  </si>
  <si>
    <t xml:space="preserve">Кальция глюконат раствор для инъекций 100 Миллиграмм на миллилитр По 10 мл в ампуле. По 10 ампул в пачке из картона с гофрированными вкладышами
</t>
  </si>
  <si>
    <t xml:space="preserve">Кремния диоксид коллоидный порошок для приготовления суспензии для приема внутрь 50 г в банке.
</t>
  </si>
  <si>
    <t>Лебенин порошок по 8 капсул в контурной ячейковой упаковке. По 2, 4, 6 контурных ячейковых упаковок в пачке из картона.</t>
  </si>
  <si>
    <t xml:space="preserve">Левокарнитин 1 г/10 мл   Раствор для приема внутрь,  По 10 мл препарата в ампуле. По 5 ампул в контурной ячейковой упаковке. По 2 контурные упаковки в пачке из картона.
</t>
  </si>
  <si>
    <t>Линезолид 2 Миллиграмм на миллилитр   Раствор для инфузий,  По 300 мл во флаконе из стекла.</t>
  </si>
  <si>
    <t>Магния аспарагинат/Калия Аспарагинат, таблетки покрытые пленочной оболочкой 158 мг/140 мг ,  Таблетки, покрытые пленочной оболочкой,По 50 таблеток во флаконе из полипропилена. По 1 флакону в коробке из картона</t>
  </si>
  <si>
    <t>Меропенем порошок для приготовления раствора для внутривенного введения 1140.8   мг Препарат во флаконе из стекла. По 1,10 и 100 флаконов в пачке из картона.</t>
  </si>
  <si>
    <t>Комбинированные препараты для парентерального питания. Эмульсия для инфузий Препарат по 1250 мл в полиэтиленовом пакете. Трехкамерный полиэтиленовый пакет в защитном пластиковом пакете. По 1 пластиковому пакету в пачке из картона. 5 картонных пачек в коробке из картона.</t>
  </si>
  <si>
    <t>Пиперациллин натрия и тазобактам натрия. Порошок для приготовления раствора для внутривенной инфузии   По 4.5 г во флаконе из стекла. По 1 флакону в коробке из картона.</t>
  </si>
  <si>
    <t>Жировые эмульсии. Эмульсия для инфузий 20% 100 мл препарата во флаконе из стекла (,Масло соевых бобов, очищенное,Триглицериды средней цепи, Масло оливковое, очищенное, Рыбий жир, обогащенный омега-3 кислотами)</t>
  </si>
  <si>
    <t xml:space="preserve">Спиронолактон таблетки 25 мг По 10 таблеток в контурной ячейковой упаковке. По 2 контурные ячейковые упаковки в пачке из картона
</t>
  </si>
  <si>
    <t xml:space="preserve">Транексамовая кислота. Раствор для инъекций 500 мг/5 мл По 5 мл в ампуле стеклянной. По 5 ампул в пластиковой ячейковой упаковке. По 2 пластиковых упаковок в коробке из картона
</t>
  </si>
  <si>
    <t>Бинт марлевый медицинский  не стерильный . 7м*14см</t>
  </si>
  <si>
    <t>Перчатки медицинские диагностические  не стерильные смотровые нитриловые неопудренные текстуированные размер М</t>
  </si>
  <si>
    <t>Перчатки медицинские диагностические  не стерильные смотровые нитриловые неопудренные текстуированные размер S</t>
  </si>
  <si>
    <t>Спирт этиловый  70% 90мл раствор для наружного применения</t>
  </si>
  <si>
    <t>Спирт этиловый  70% 50мл раствор для наружного применения</t>
  </si>
  <si>
    <t>Спирт этиловый  90% 90мл раствор для наружного применения</t>
  </si>
  <si>
    <t>Шприц одноразовый инъекционный 10 мл, стерильный 3-х комп</t>
  </si>
  <si>
    <t>Шприц одноразовый инъекционный 20 мл, стерильный 3-х комп</t>
  </si>
  <si>
    <t>Шприц одноразовый инъекционный 2мл, с иглой 23G, 3-х компонентный</t>
  </si>
  <si>
    <t>Шприц одноразовый инъекционный 5 мл, с иглой 22G стерильный 3-х комп</t>
  </si>
  <si>
    <t>Шприц одноразовый стерильный 50 мл</t>
  </si>
  <si>
    <t xml:space="preserve">Лактобактерии капсулы По 10 капсул в контурной ячейковой упаковке. По 2 контурные ячейковые упаковки в пачке из картона.
</t>
  </si>
  <si>
    <t>Техническая спецификация по закупу лекарственных средств и медицинских изделий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</si>
</sst>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3" fontId="6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3" fontId="13" fillId="0" borderId="1" xfId="7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1" fontId="13" fillId="0" borderId="1" xfId="7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80" zoomScaleNormal="80" zoomScaleSheetLayoutView="70" workbookViewId="0">
      <pane ySplit="5" topLeftCell="A30" activePane="bottomLeft" state="frozen"/>
      <selection pane="bottomLeft" activeCell="H8" sqref="H8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3.5703125" style="7" customWidth="1"/>
    <col min="8" max="8" width="15.85546875" style="29" customWidth="1"/>
    <col min="9" max="9" width="3.7109375" style="7" customWidth="1"/>
    <col min="10" max="10" width="18.28515625" style="7" customWidth="1"/>
    <col min="11" max="11" width="4.28515625" style="7" customWidth="1"/>
    <col min="12" max="12" width="18.28515625" style="7" customWidth="1"/>
    <col min="13" max="16384" width="9.140625" style="7"/>
  </cols>
  <sheetData>
    <row r="1" spans="1:10" x14ac:dyDescent="0.2">
      <c r="F1" s="12" t="s">
        <v>4</v>
      </c>
    </row>
    <row r="3" spans="1:10" s="1" customFormat="1" ht="29.25" customHeight="1" x14ac:dyDescent="0.2">
      <c r="A3" s="33" t="s">
        <v>18</v>
      </c>
      <c r="B3" s="33"/>
      <c r="C3" s="33"/>
      <c r="D3" s="33"/>
      <c r="E3" s="33"/>
      <c r="F3" s="33"/>
      <c r="H3" s="3"/>
    </row>
    <row r="4" spans="1:10" s="1" customFormat="1" ht="12.75" customHeight="1" x14ac:dyDescent="0.2">
      <c r="A4" s="34" t="s">
        <v>1</v>
      </c>
      <c r="B4" s="39" t="s">
        <v>10</v>
      </c>
      <c r="C4" s="35" t="s">
        <v>0</v>
      </c>
      <c r="D4" s="37" t="s">
        <v>7</v>
      </c>
      <c r="E4" s="38" t="s">
        <v>8</v>
      </c>
      <c r="F4" s="38" t="s">
        <v>9</v>
      </c>
      <c r="H4" s="3"/>
    </row>
    <row r="5" spans="1:10" s="1" customFormat="1" ht="39.75" customHeight="1" x14ac:dyDescent="0.2">
      <c r="A5" s="34"/>
      <c r="B5" s="40"/>
      <c r="C5" s="36"/>
      <c r="D5" s="37"/>
      <c r="E5" s="38"/>
      <c r="F5" s="38"/>
      <c r="H5" s="3"/>
    </row>
    <row r="6" spans="1:10" s="3" customFormat="1" ht="33" customHeight="1" x14ac:dyDescent="0.2">
      <c r="A6" s="2">
        <v>1</v>
      </c>
      <c r="B6" s="21" t="s">
        <v>33</v>
      </c>
      <c r="C6" s="24" t="s">
        <v>20</v>
      </c>
      <c r="D6" s="32">
        <f>500-20</f>
        <v>480</v>
      </c>
      <c r="E6" s="25">
        <v>4500</v>
      </c>
      <c r="F6" s="28">
        <f>D6*E6</f>
        <v>2160000</v>
      </c>
      <c r="G6" s="4"/>
    </row>
    <row r="7" spans="1:10" s="3" customFormat="1" ht="21.75" customHeight="1" x14ac:dyDescent="0.2">
      <c r="A7" s="2">
        <v>2</v>
      </c>
      <c r="B7" s="21" t="s">
        <v>32</v>
      </c>
      <c r="C7" s="24" t="s">
        <v>20</v>
      </c>
      <c r="D7" s="32">
        <v>10000</v>
      </c>
      <c r="E7" s="25">
        <v>894.85</v>
      </c>
      <c r="F7" s="28">
        <f t="shared" ref="F7:F43" si="0">D7*E7</f>
        <v>8948500</v>
      </c>
      <c r="G7" s="4"/>
    </row>
    <row r="8" spans="1:10" ht="22.5" customHeight="1" x14ac:dyDescent="0.2">
      <c r="A8" s="15">
        <v>3</v>
      </c>
      <c r="B8" s="30" t="s">
        <v>29</v>
      </c>
      <c r="C8" s="24" t="s">
        <v>20</v>
      </c>
      <c r="D8" s="32">
        <v>400</v>
      </c>
      <c r="E8" s="25">
        <v>7412</v>
      </c>
      <c r="F8" s="28">
        <f t="shared" si="0"/>
        <v>2964800</v>
      </c>
    </row>
    <row r="9" spans="1:10" ht="22.5" customHeight="1" x14ac:dyDescent="0.2">
      <c r="A9" s="2">
        <v>4</v>
      </c>
      <c r="B9" s="21" t="s">
        <v>35</v>
      </c>
      <c r="C9" s="24" t="s">
        <v>20</v>
      </c>
      <c r="D9" s="32">
        <v>2000</v>
      </c>
      <c r="E9" s="25">
        <v>3371.22</v>
      </c>
      <c r="F9" s="28">
        <f t="shared" si="0"/>
        <v>6742440</v>
      </c>
    </row>
    <row r="10" spans="1:10" ht="50.25" customHeight="1" x14ac:dyDescent="0.2">
      <c r="A10" s="2">
        <v>5</v>
      </c>
      <c r="B10" s="30" t="s">
        <v>34</v>
      </c>
      <c r="C10" s="26" t="s">
        <v>21</v>
      </c>
      <c r="D10" s="32">
        <v>434</v>
      </c>
      <c r="E10" s="25">
        <v>50</v>
      </c>
      <c r="F10" s="28">
        <f t="shared" si="0"/>
        <v>21700</v>
      </c>
    </row>
    <row r="11" spans="1:10" ht="21.75" customHeight="1" x14ac:dyDescent="0.2">
      <c r="A11" s="15">
        <v>6</v>
      </c>
      <c r="B11" s="31" t="s">
        <v>30</v>
      </c>
      <c r="C11" s="26" t="s">
        <v>22</v>
      </c>
      <c r="D11" s="32">
        <v>199</v>
      </c>
      <c r="E11" s="25">
        <v>160</v>
      </c>
      <c r="F11" s="28">
        <f t="shared" si="0"/>
        <v>31840</v>
      </c>
    </row>
    <row r="12" spans="1:10" ht="23.25" customHeight="1" x14ac:dyDescent="0.2">
      <c r="A12" s="2">
        <v>7</v>
      </c>
      <c r="B12" s="21" t="s">
        <v>31</v>
      </c>
      <c r="C12" s="24" t="s">
        <v>20</v>
      </c>
      <c r="D12" s="32">
        <v>20000</v>
      </c>
      <c r="E12" s="25">
        <v>200.4</v>
      </c>
      <c r="F12" s="28">
        <f t="shared" si="0"/>
        <v>4008000</v>
      </c>
    </row>
    <row r="13" spans="1:10" s="3" customFormat="1" ht="21.75" customHeight="1" x14ac:dyDescent="0.2">
      <c r="A13" s="2">
        <v>8</v>
      </c>
      <c r="B13" s="21" t="s">
        <v>36</v>
      </c>
      <c r="C13" s="24" t="s">
        <v>20</v>
      </c>
      <c r="D13" s="32">
        <f>13000-1000</f>
        <v>12000</v>
      </c>
      <c r="E13" s="25">
        <v>146.12</v>
      </c>
      <c r="F13" s="28">
        <f t="shared" si="0"/>
        <v>1753440</v>
      </c>
      <c r="G13" s="4"/>
    </row>
    <row r="14" spans="1:10" s="3" customFormat="1" ht="34.5" customHeight="1" x14ac:dyDescent="0.2">
      <c r="A14" s="15">
        <v>9</v>
      </c>
      <c r="B14" s="21" t="s">
        <v>37</v>
      </c>
      <c r="C14" s="24" t="s">
        <v>23</v>
      </c>
      <c r="D14" s="32">
        <v>50</v>
      </c>
      <c r="E14" s="25">
        <v>80</v>
      </c>
      <c r="F14" s="28">
        <f t="shared" si="0"/>
        <v>4000</v>
      </c>
      <c r="G14" s="4"/>
    </row>
    <row r="15" spans="1:10" s="3" customFormat="1" ht="32.25" customHeight="1" x14ac:dyDescent="0.2">
      <c r="A15" s="2">
        <v>10</v>
      </c>
      <c r="B15" s="21" t="s">
        <v>38</v>
      </c>
      <c r="C15" s="24" t="s">
        <v>23</v>
      </c>
      <c r="D15" s="32">
        <v>200</v>
      </c>
      <c r="E15" s="25">
        <v>1135</v>
      </c>
      <c r="F15" s="28">
        <f t="shared" si="0"/>
        <v>227000</v>
      </c>
      <c r="G15" s="4"/>
    </row>
    <row r="16" spans="1:10" ht="35.25" customHeight="1" x14ac:dyDescent="0.2">
      <c r="A16" s="2">
        <v>11</v>
      </c>
      <c r="B16" s="21" t="s">
        <v>40</v>
      </c>
      <c r="C16" s="24" t="s">
        <v>24</v>
      </c>
      <c r="D16" s="32">
        <v>60000</v>
      </c>
      <c r="E16" s="25">
        <v>325.5</v>
      </c>
      <c r="F16" s="28">
        <f t="shared" si="0"/>
        <v>19530000</v>
      </c>
      <c r="J16" s="20"/>
    </row>
    <row r="17" spans="1:12" ht="33" customHeight="1" x14ac:dyDescent="0.2">
      <c r="A17" s="15">
        <v>12</v>
      </c>
      <c r="B17" s="21" t="s">
        <v>41</v>
      </c>
      <c r="C17" s="24" t="s">
        <v>24</v>
      </c>
      <c r="D17" s="32">
        <v>3000</v>
      </c>
      <c r="E17" s="25">
        <v>468</v>
      </c>
      <c r="F17" s="28">
        <f t="shared" si="0"/>
        <v>1404000</v>
      </c>
      <c r="J17" s="20"/>
    </row>
    <row r="18" spans="1:12" ht="34.5" customHeight="1" x14ac:dyDescent="0.2">
      <c r="A18" s="2">
        <v>13</v>
      </c>
      <c r="B18" s="21" t="s">
        <v>42</v>
      </c>
      <c r="C18" s="24" t="s">
        <v>23</v>
      </c>
      <c r="D18" s="32">
        <v>5000</v>
      </c>
      <c r="E18" s="25">
        <v>63.25</v>
      </c>
      <c r="F18" s="28">
        <f t="shared" si="0"/>
        <v>316250</v>
      </c>
      <c r="J18" s="20"/>
    </row>
    <row r="19" spans="1:12" ht="34.5" customHeight="1" x14ac:dyDescent="0.2">
      <c r="A19" s="2">
        <v>14</v>
      </c>
      <c r="B19" s="21" t="s">
        <v>43</v>
      </c>
      <c r="C19" s="24" t="s">
        <v>23</v>
      </c>
      <c r="D19" s="32">
        <f>1000-300</f>
        <v>700</v>
      </c>
      <c r="E19" s="25">
        <v>109.4</v>
      </c>
      <c r="F19" s="28">
        <f t="shared" si="0"/>
        <v>76580</v>
      </c>
      <c r="J19" s="20"/>
    </row>
    <row r="20" spans="1:12" ht="46.5" customHeight="1" x14ac:dyDescent="0.2">
      <c r="A20" s="2">
        <v>15</v>
      </c>
      <c r="B20" s="21" t="s">
        <v>39</v>
      </c>
      <c r="C20" s="24" t="s">
        <v>20</v>
      </c>
      <c r="D20" s="32">
        <v>20</v>
      </c>
      <c r="E20" s="25">
        <v>1144</v>
      </c>
      <c r="F20" s="28">
        <f t="shared" si="0"/>
        <v>22880</v>
      </c>
    </row>
    <row r="21" spans="1:12" ht="39" customHeight="1" x14ac:dyDescent="0.2">
      <c r="A21" s="2">
        <v>16</v>
      </c>
      <c r="B21" s="30" t="s">
        <v>44</v>
      </c>
      <c r="C21" s="26" t="s">
        <v>17</v>
      </c>
      <c r="D21" s="32">
        <v>4860</v>
      </c>
      <c r="E21" s="25">
        <v>900</v>
      </c>
      <c r="F21" s="28">
        <f t="shared" si="0"/>
        <v>4374000</v>
      </c>
    </row>
    <row r="22" spans="1:12" ht="34.5" customHeight="1" x14ac:dyDescent="0.2">
      <c r="A22" s="2">
        <v>17</v>
      </c>
      <c r="B22" s="21" t="s">
        <v>66</v>
      </c>
      <c r="C22" s="24" t="s">
        <v>25</v>
      </c>
      <c r="D22" s="32">
        <v>60000</v>
      </c>
      <c r="E22" s="25">
        <v>215.7</v>
      </c>
      <c r="F22" s="28">
        <f t="shared" si="0"/>
        <v>12942000</v>
      </c>
    </row>
    <row r="23" spans="1:12" ht="36.75" customHeight="1" x14ac:dyDescent="0.2">
      <c r="A23" s="2">
        <v>18</v>
      </c>
      <c r="B23" s="21" t="s">
        <v>45</v>
      </c>
      <c r="C23" s="24" t="s">
        <v>25</v>
      </c>
      <c r="D23" s="32">
        <f>15000-5712</f>
        <v>9288</v>
      </c>
      <c r="E23" s="25">
        <v>211</v>
      </c>
      <c r="F23" s="28">
        <f t="shared" si="0"/>
        <v>1959768</v>
      </c>
    </row>
    <row r="24" spans="1:12" ht="48.75" customHeight="1" x14ac:dyDescent="0.2">
      <c r="A24" s="2">
        <v>19</v>
      </c>
      <c r="B24" s="21" t="s">
        <v>46</v>
      </c>
      <c r="C24" s="24" t="s">
        <v>23</v>
      </c>
      <c r="D24" s="32">
        <v>3000</v>
      </c>
      <c r="E24" s="25">
        <v>449.7</v>
      </c>
      <c r="F24" s="28">
        <f t="shared" si="0"/>
        <v>1349100</v>
      </c>
    </row>
    <row r="25" spans="1:12" ht="38.25" customHeight="1" x14ac:dyDescent="0.2">
      <c r="A25" s="2">
        <v>20</v>
      </c>
      <c r="B25" s="21" t="s">
        <v>47</v>
      </c>
      <c r="C25" s="24" t="s">
        <v>24</v>
      </c>
      <c r="D25" s="32">
        <v>50</v>
      </c>
      <c r="E25" s="25">
        <v>15340</v>
      </c>
      <c r="F25" s="28">
        <f t="shared" si="0"/>
        <v>767000</v>
      </c>
    </row>
    <row r="26" spans="1:12" ht="50.25" customHeight="1" x14ac:dyDescent="0.2">
      <c r="A26" s="2">
        <v>21</v>
      </c>
      <c r="B26" s="21" t="s">
        <v>48</v>
      </c>
      <c r="C26" s="24" t="s">
        <v>26</v>
      </c>
      <c r="D26" s="32">
        <v>10000</v>
      </c>
      <c r="E26" s="25">
        <v>35.700000000000003</v>
      </c>
      <c r="F26" s="28">
        <f t="shared" si="0"/>
        <v>357000</v>
      </c>
    </row>
    <row r="27" spans="1:12" ht="50.25" customHeight="1" x14ac:dyDescent="0.2">
      <c r="A27" s="2">
        <v>22</v>
      </c>
      <c r="B27" s="21" t="s">
        <v>49</v>
      </c>
      <c r="C27" s="24" t="s">
        <v>20</v>
      </c>
      <c r="D27" s="32">
        <v>3000</v>
      </c>
      <c r="E27" s="25">
        <v>3001</v>
      </c>
      <c r="F27" s="28">
        <f t="shared" si="0"/>
        <v>9003000</v>
      </c>
      <c r="J27" s="20"/>
      <c r="L27" s="20"/>
    </row>
    <row r="28" spans="1:12" ht="64.5" customHeight="1" x14ac:dyDescent="0.2">
      <c r="A28" s="2">
        <v>23</v>
      </c>
      <c r="B28" s="21" t="s">
        <v>50</v>
      </c>
      <c r="C28" s="24" t="s">
        <v>27</v>
      </c>
      <c r="D28" s="32">
        <v>40</v>
      </c>
      <c r="E28" s="25">
        <v>11269.28</v>
      </c>
      <c r="F28" s="28">
        <f t="shared" si="0"/>
        <v>450771.20000000001</v>
      </c>
      <c r="J28" s="20"/>
      <c r="L28" s="20"/>
    </row>
    <row r="29" spans="1:12" ht="47.25" customHeight="1" x14ac:dyDescent="0.2">
      <c r="A29" s="2">
        <v>24</v>
      </c>
      <c r="B29" s="21" t="s">
        <v>51</v>
      </c>
      <c r="C29" s="24" t="s">
        <v>27</v>
      </c>
      <c r="D29" s="32">
        <v>700</v>
      </c>
      <c r="E29" s="25">
        <v>2260</v>
      </c>
      <c r="F29" s="28">
        <f t="shared" si="0"/>
        <v>1582000</v>
      </c>
      <c r="L29" s="20"/>
    </row>
    <row r="30" spans="1:12" ht="50.25" customHeight="1" x14ac:dyDescent="0.2">
      <c r="A30" s="2">
        <v>25</v>
      </c>
      <c r="B30" s="21" t="s">
        <v>52</v>
      </c>
      <c r="C30" s="24" t="s">
        <v>20</v>
      </c>
      <c r="D30" s="32">
        <v>150</v>
      </c>
      <c r="E30" s="25">
        <v>7435.1</v>
      </c>
      <c r="F30" s="28">
        <f t="shared" si="0"/>
        <v>1115265</v>
      </c>
    </row>
    <row r="31" spans="1:12" ht="42.75" x14ac:dyDescent="0.2">
      <c r="A31" s="2">
        <v>26</v>
      </c>
      <c r="B31" s="30" t="s">
        <v>53</v>
      </c>
      <c r="C31" s="26" t="s">
        <v>17</v>
      </c>
      <c r="D31" s="32">
        <v>43.69</v>
      </c>
      <c r="E31" s="25">
        <v>600</v>
      </c>
      <c r="F31" s="28">
        <f t="shared" si="0"/>
        <v>26214</v>
      </c>
    </row>
    <row r="32" spans="1:12" ht="51" customHeight="1" x14ac:dyDescent="0.2">
      <c r="A32" s="2">
        <v>27</v>
      </c>
      <c r="B32" s="21" t="s">
        <v>54</v>
      </c>
      <c r="C32" s="24" t="s">
        <v>23</v>
      </c>
      <c r="D32" s="32">
        <v>400</v>
      </c>
      <c r="E32" s="25">
        <v>1124.8399999999999</v>
      </c>
      <c r="F32" s="28">
        <f t="shared" si="0"/>
        <v>449935.99999999994</v>
      </c>
    </row>
    <row r="33" spans="1:6" ht="24.75" customHeight="1" x14ac:dyDescent="0.2">
      <c r="A33" s="2">
        <v>28</v>
      </c>
      <c r="B33" s="21" t="s">
        <v>55</v>
      </c>
      <c r="C33" s="24" t="s">
        <v>24</v>
      </c>
      <c r="D33" s="32">
        <v>7000</v>
      </c>
      <c r="E33" s="25">
        <v>150</v>
      </c>
      <c r="F33" s="28">
        <f t="shared" si="0"/>
        <v>1050000</v>
      </c>
    </row>
    <row r="34" spans="1:6" ht="35.25" customHeight="1" x14ac:dyDescent="0.2">
      <c r="A34" s="2">
        <v>29</v>
      </c>
      <c r="B34" s="21" t="s">
        <v>56</v>
      </c>
      <c r="C34" s="24" t="s">
        <v>28</v>
      </c>
      <c r="D34" s="32">
        <v>300000</v>
      </c>
      <c r="E34" s="25">
        <v>82</v>
      </c>
      <c r="F34" s="28">
        <f t="shared" si="0"/>
        <v>24600000</v>
      </c>
    </row>
    <row r="35" spans="1:6" ht="38.25" customHeight="1" x14ac:dyDescent="0.2">
      <c r="A35" s="2">
        <v>30</v>
      </c>
      <c r="B35" s="21" t="s">
        <v>57</v>
      </c>
      <c r="C35" s="24" t="s">
        <v>28</v>
      </c>
      <c r="D35" s="32">
        <v>150000</v>
      </c>
      <c r="E35" s="25">
        <v>82</v>
      </c>
      <c r="F35" s="28">
        <f t="shared" si="0"/>
        <v>12300000</v>
      </c>
    </row>
    <row r="36" spans="1:6" ht="23.25" customHeight="1" x14ac:dyDescent="0.2">
      <c r="A36" s="2">
        <v>31</v>
      </c>
      <c r="B36" s="21" t="s">
        <v>58</v>
      </c>
      <c r="C36" s="24" t="s">
        <v>20</v>
      </c>
      <c r="D36" s="32">
        <v>20000</v>
      </c>
      <c r="E36" s="25">
        <v>187.08</v>
      </c>
      <c r="F36" s="28">
        <f t="shared" si="0"/>
        <v>3741600.0000000005</v>
      </c>
    </row>
    <row r="37" spans="1:6" ht="22.5" customHeight="1" x14ac:dyDescent="0.2">
      <c r="A37" s="2">
        <v>32</v>
      </c>
      <c r="B37" s="21" t="s">
        <v>59</v>
      </c>
      <c r="C37" s="24" t="s">
        <v>20</v>
      </c>
      <c r="D37" s="32">
        <v>10000</v>
      </c>
      <c r="E37" s="25">
        <v>128.28</v>
      </c>
      <c r="F37" s="28">
        <f t="shared" si="0"/>
        <v>1282800</v>
      </c>
    </row>
    <row r="38" spans="1:6" ht="23.25" customHeight="1" x14ac:dyDescent="0.2">
      <c r="A38" s="2">
        <v>33</v>
      </c>
      <c r="B38" s="21" t="s">
        <v>60</v>
      </c>
      <c r="C38" s="24" t="s">
        <v>20</v>
      </c>
      <c r="D38" s="32">
        <v>5000</v>
      </c>
      <c r="E38" s="25">
        <v>201.84</v>
      </c>
      <c r="F38" s="28">
        <f t="shared" si="0"/>
        <v>1009200</v>
      </c>
    </row>
    <row r="39" spans="1:6" x14ac:dyDescent="0.2">
      <c r="A39" s="2">
        <v>34</v>
      </c>
      <c r="B39" s="21" t="s">
        <v>61</v>
      </c>
      <c r="C39" s="24" t="s">
        <v>17</v>
      </c>
      <c r="D39" s="32">
        <v>50000</v>
      </c>
      <c r="E39" s="25">
        <v>34</v>
      </c>
      <c r="F39" s="28">
        <f t="shared" si="0"/>
        <v>1700000</v>
      </c>
    </row>
    <row r="40" spans="1:6" x14ac:dyDescent="0.2">
      <c r="A40" s="2">
        <v>35</v>
      </c>
      <c r="B40" s="21" t="s">
        <v>62</v>
      </c>
      <c r="C40" s="24" t="s">
        <v>17</v>
      </c>
      <c r="D40" s="32">
        <v>35000</v>
      </c>
      <c r="E40" s="25">
        <v>57</v>
      </c>
      <c r="F40" s="28">
        <f t="shared" si="0"/>
        <v>1995000</v>
      </c>
    </row>
    <row r="41" spans="1:6" x14ac:dyDescent="0.2">
      <c r="A41" s="2">
        <v>36</v>
      </c>
      <c r="B41" s="21" t="s">
        <v>63</v>
      </c>
      <c r="C41" s="24" t="s">
        <v>17</v>
      </c>
      <c r="D41" s="32">
        <v>320000</v>
      </c>
      <c r="E41" s="25">
        <v>20</v>
      </c>
      <c r="F41" s="28">
        <f t="shared" si="0"/>
        <v>6400000</v>
      </c>
    </row>
    <row r="42" spans="1:6" x14ac:dyDescent="0.2">
      <c r="A42" s="2">
        <v>37</v>
      </c>
      <c r="B42" s="21" t="s">
        <v>64</v>
      </c>
      <c r="C42" s="24" t="s">
        <v>17</v>
      </c>
      <c r="D42" s="32">
        <v>300000</v>
      </c>
      <c r="E42" s="25">
        <v>23</v>
      </c>
      <c r="F42" s="28">
        <f t="shared" si="0"/>
        <v>6900000</v>
      </c>
    </row>
    <row r="43" spans="1:6" x14ac:dyDescent="0.2">
      <c r="A43" s="2">
        <v>38</v>
      </c>
      <c r="B43" s="21" t="s">
        <v>65</v>
      </c>
      <c r="C43" s="24" t="s">
        <v>17</v>
      </c>
      <c r="D43" s="32">
        <v>10000</v>
      </c>
      <c r="E43" s="25">
        <v>200</v>
      </c>
      <c r="F43" s="28">
        <f t="shared" si="0"/>
        <v>2000000</v>
      </c>
    </row>
    <row r="44" spans="1:6" x14ac:dyDescent="0.2">
      <c r="A44" s="16"/>
      <c r="B44" s="17" t="s">
        <v>14</v>
      </c>
      <c r="C44" s="16" t="s">
        <v>15</v>
      </c>
      <c r="D44" s="16" t="s">
        <v>15</v>
      </c>
      <c r="E44" s="16" t="s">
        <v>15</v>
      </c>
      <c r="F44" s="27">
        <f>SUM(F6:F43)</f>
        <v>145566084.19999999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="80" zoomScaleNormal="80" workbookViewId="0">
      <pane ySplit="5" topLeftCell="A6" activePane="bottomLeft" state="frozen"/>
      <selection pane="bottomLeft" activeCell="Q3" sqref="Q3"/>
    </sheetView>
  </sheetViews>
  <sheetFormatPr defaultRowHeight="16.5" x14ac:dyDescent="0.2"/>
  <cols>
    <col min="1" max="1" width="9.140625" style="8"/>
    <col min="2" max="2" width="86.140625" style="8" customWidth="1"/>
    <col min="3" max="3" width="15.5703125" style="8" customWidth="1"/>
    <col min="4" max="4" width="16.140625" style="8" customWidth="1"/>
    <col min="5" max="5" width="22.7109375" style="10" customWidth="1"/>
    <col min="6" max="6" width="24.7109375" style="10" customWidth="1"/>
    <col min="7" max="7" width="29.85546875" style="10" customWidth="1"/>
    <col min="8" max="16384" width="9.140625" style="10"/>
  </cols>
  <sheetData>
    <row r="1" spans="1:10" x14ac:dyDescent="0.2">
      <c r="G1" s="11" t="s">
        <v>5</v>
      </c>
    </row>
    <row r="3" spans="1:10" s="9" customFormat="1" ht="24.75" customHeight="1" x14ac:dyDescent="0.2">
      <c r="A3" s="41" t="s">
        <v>67</v>
      </c>
      <c r="B3" s="41"/>
      <c r="C3" s="41"/>
      <c r="D3" s="41"/>
      <c r="E3" s="41"/>
      <c r="F3" s="41"/>
      <c r="G3" s="41"/>
    </row>
    <row r="4" spans="1:10" s="9" customFormat="1" ht="12.75" customHeight="1" x14ac:dyDescent="0.2">
      <c r="A4" s="43" t="s">
        <v>1</v>
      </c>
      <c r="B4" s="43" t="s">
        <v>6</v>
      </c>
      <c r="C4" s="45" t="s">
        <v>0</v>
      </c>
      <c r="D4" s="45" t="s">
        <v>2</v>
      </c>
      <c r="E4" s="34" t="s">
        <v>13</v>
      </c>
      <c r="F4" s="34" t="s">
        <v>3</v>
      </c>
      <c r="G4" s="42" t="s">
        <v>11</v>
      </c>
    </row>
    <row r="5" spans="1:10" s="9" customFormat="1" ht="67.5" customHeight="1" x14ac:dyDescent="0.2">
      <c r="A5" s="44"/>
      <c r="B5" s="44"/>
      <c r="C5" s="46"/>
      <c r="D5" s="46"/>
      <c r="E5" s="34"/>
      <c r="F5" s="34"/>
      <c r="G5" s="42"/>
    </row>
    <row r="6" spans="1:10" s="9" customFormat="1" ht="95.25" customHeight="1" x14ac:dyDescent="0.2">
      <c r="A6" s="2">
        <v>1</v>
      </c>
      <c r="B6" s="19" t="s">
        <v>33</v>
      </c>
      <c r="C6" s="24" t="s">
        <v>20</v>
      </c>
      <c r="D6" s="32">
        <f>500-20</f>
        <v>480</v>
      </c>
      <c r="E6" s="18" t="s">
        <v>19</v>
      </c>
      <c r="F6" s="13" t="s">
        <v>16</v>
      </c>
      <c r="G6" s="14" t="s">
        <v>12</v>
      </c>
      <c r="J6"/>
    </row>
    <row r="7" spans="1:10" ht="90" x14ac:dyDescent="0.2">
      <c r="A7" s="2">
        <v>2</v>
      </c>
      <c r="B7" s="19" t="s">
        <v>32</v>
      </c>
      <c r="C7" s="24" t="s">
        <v>20</v>
      </c>
      <c r="D7" s="32">
        <v>10000</v>
      </c>
      <c r="E7" s="18" t="s">
        <v>19</v>
      </c>
      <c r="F7" s="13" t="s">
        <v>16</v>
      </c>
      <c r="G7" s="14" t="s">
        <v>12</v>
      </c>
    </row>
    <row r="8" spans="1:10" ht="90" x14ac:dyDescent="0.2">
      <c r="A8" s="15">
        <v>3</v>
      </c>
      <c r="B8" s="22" t="s">
        <v>29</v>
      </c>
      <c r="C8" s="24" t="s">
        <v>20</v>
      </c>
      <c r="D8" s="32">
        <v>400</v>
      </c>
      <c r="E8" s="18" t="s">
        <v>19</v>
      </c>
      <c r="F8" s="13" t="s">
        <v>16</v>
      </c>
      <c r="G8" s="14" t="s">
        <v>12</v>
      </c>
    </row>
    <row r="9" spans="1:10" ht="90" x14ac:dyDescent="0.2">
      <c r="A9" s="2">
        <v>4</v>
      </c>
      <c r="B9" s="19" t="s">
        <v>35</v>
      </c>
      <c r="C9" s="24" t="s">
        <v>20</v>
      </c>
      <c r="D9" s="32">
        <v>2000</v>
      </c>
      <c r="E9" s="18" t="s">
        <v>19</v>
      </c>
      <c r="F9" s="13" t="s">
        <v>16</v>
      </c>
      <c r="G9" s="14" t="s">
        <v>12</v>
      </c>
    </row>
    <row r="10" spans="1:10" ht="90" x14ac:dyDescent="0.2">
      <c r="A10" s="2">
        <v>5</v>
      </c>
      <c r="B10" s="22" t="s">
        <v>34</v>
      </c>
      <c r="C10" s="26" t="s">
        <v>21</v>
      </c>
      <c r="D10" s="32">
        <v>434</v>
      </c>
      <c r="E10" s="18" t="s">
        <v>19</v>
      </c>
      <c r="F10" s="13" t="s">
        <v>16</v>
      </c>
      <c r="G10" s="14" t="s">
        <v>12</v>
      </c>
    </row>
    <row r="11" spans="1:10" ht="90" x14ac:dyDescent="0.2">
      <c r="A11" s="15">
        <v>6</v>
      </c>
      <c r="B11" s="23" t="s">
        <v>30</v>
      </c>
      <c r="C11" s="26" t="s">
        <v>22</v>
      </c>
      <c r="D11" s="32">
        <v>199</v>
      </c>
      <c r="E11" s="18" t="s">
        <v>19</v>
      </c>
      <c r="F11" s="13" t="s">
        <v>16</v>
      </c>
      <c r="G11" s="14" t="s">
        <v>12</v>
      </c>
    </row>
    <row r="12" spans="1:10" ht="90" x14ac:dyDescent="0.2">
      <c r="A12" s="2">
        <v>7</v>
      </c>
      <c r="B12" s="19" t="s">
        <v>31</v>
      </c>
      <c r="C12" s="24" t="s">
        <v>20</v>
      </c>
      <c r="D12" s="32">
        <v>20000</v>
      </c>
      <c r="E12" s="18" t="s">
        <v>19</v>
      </c>
      <c r="F12" s="13" t="s">
        <v>16</v>
      </c>
      <c r="G12" s="14" t="s">
        <v>12</v>
      </c>
    </row>
    <row r="13" spans="1:10" ht="90" x14ac:dyDescent="0.2">
      <c r="A13" s="2">
        <v>8</v>
      </c>
      <c r="B13" s="19" t="s">
        <v>36</v>
      </c>
      <c r="C13" s="24" t="s">
        <v>20</v>
      </c>
      <c r="D13" s="32">
        <f>13000-1000</f>
        <v>12000</v>
      </c>
      <c r="E13" s="18" t="s">
        <v>19</v>
      </c>
      <c r="F13" s="13" t="s">
        <v>16</v>
      </c>
      <c r="G13" s="14" t="s">
        <v>12</v>
      </c>
    </row>
    <row r="14" spans="1:10" ht="90" x14ac:dyDescent="0.2">
      <c r="A14" s="15">
        <v>9</v>
      </c>
      <c r="B14" s="19" t="s">
        <v>37</v>
      </c>
      <c r="C14" s="24" t="s">
        <v>23</v>
      </c>
      <c r="D14" s="32">
        <v>50</v>
      </c>
      <c r="E14" s="18" t="s">
        <v>19</v>
      </c>
      <c r="F14" s="13" t="s">
        <v>16</v>
      </c>
      <c r="G14" s="14" t="s">
        <v>12</v>
      </c>
    </row>
    <row r="15" spans="1:10" ht="90" x14ac:dyDescent="0.2">
      <c r="A15" s="2">
        <v>10</v>
      </c>
      <c r="B15" s="19" t="s">
        <v>38</v>
      </c>
      <c r="C15" s="24" t="s">
        <v>23</v>
      </c>
      <c r="D15" s="32">
        <v>200</v>
      </c>
      <c r="E15" s="18" t="s">
        <v>19</v>
      </c>
      <c r="F15" s="13" t="s">
        <v>16</v>
      </c>
      <c r="G15" s="14" t="s">
        <v>12</v>
      </c>
    </row>
    <row r="16" spans="1:10" ht="90" x14ac:dyDescent="0.2">
      <c r="A16" s="2">
        <v>11</v>
      </c>
      <c r="B16" s="19" t="s">
        <v>40</v>
      </c>
      <c r="C16" s="24" t="s">
        <v>24</v>
      </c>
      <c r="D16" s="32">
        <v>60000</v>
      </c>
      <c r="E16" s="18" t="s">
        <v>19</v>
      </c>
      <c r="F16" s="13" t="s">
        <v>16</v>
      </c>
      <c r="G16" s="14" t="s">
        <v>12</v>
      </c>
    </row>
    <row r="17" spans="1:7" ht="90" x14ac:dyDescent="0.2">
      <c r="A17" s="15">
        <v>12</v>
      </c>
      <c r="B17" s="19" t="s">
        <v>41</v>
      </c>
      <c r="C17" s="24" t="s">
        <v>24</v>
      </c>
      <c r="D17" s="32">
        <v>3000</v>
      </c>
      <c r="E17" s="18" t="s">
        <v>19</v>
      </c>
      <c r="F17" s="13" t="s">
        <v>16</v>
      </c>
      <c r="G17" s="14" t="s">
        <v>12</v>
      </c>
    </row>
    <row r="18" spans="1:7" ht="90" x14ac:dyDescent="0.2">
      <c r="A18" s="2">
        <v>13</v>
      </c>
      <c r="B18" s="19" t="s">
        <v>42</v>
      </c>
      <c r="C18" s="24" t="s">
        <v>23</v>
      </c>
      <c r="D18" s="32">
        <v>5000</v>
      </c>
      <c r="E18" s="18" t="s">
        <v>19</v>
      </c>
      <c r="F18" s="13" t="s">
        <v>16</v>
      </c>
      <c r="G18" s="14" t="s">
        <v>12</v>
      </c>
    </row>
    <row r="19" spans="1:7" ht="90" x14ac:dyDescent="0.2">
      <c r="A19" s="2">
        <v>14</v>
      </c>
      <c r="B19" s="19" t="s">
        <v>43</v>
      </c>
      <c r="C19" s="24" t="s">
        <v>23</v>
      </c>
      <c r="D19" s="32">
        <f>1000-300</f>
        <v>700</v>
      </c>
      <c r="E19" s="18" t="s">
        <v>19</v>
      </c>
      <c r="F19" s="13" t="s">
        <v>16</v>
      </c>
      <c r="G19" s="14" t="s">
        <v>12</v>
      </c>
    </row>
    <row r="20" spans="1:7" ht="90" x14ac:dyDescent="0.2">
      <c r="A20" s="2">
        <v>15</v>
      </c>
      <c r="B20" s="19" t="s">
        <v>39</v>
      </c>
      <c r="C20" s="24" t="s">
        <v>20</v>
      </c>
      <c r="D20" s="32">
        <v>20</v>
      </c>
      <c r="E20" s="18" t="s">
        <v>19</v>
      </c>
      <c r="F20" s="13" t="s">
        <v>16</v>
      </c>
      <c r="G20" s="14" t="s">
        <v>12</v>
      </c>
    </row>
    <row r="21" spans="1:7" ht="90" x14ac:dyDescent="0.2">
      <c r="A21" s="2">
        <v>16</v>
      </c>
      <c r="B21" s="22" t="s">
        <v>44</v>
      </c>
      <c r="C21" s="26" t="s">
        <v>17</v>
      </c>
      <c r="D21" s="32">
        <v>4860</v>
      </c>
      <c r="E21" s="18" t="s">
        <v>19</v>
      </c>
      <c r="F21" s="13" t="s">
        <v>16</v>
      </c>
      <c r="G21" s="14" t="s">
        <v>12</v>
      </c>
    </row>
    <row r="22" spans="1:7" ht="90" x14ac:dyDescent="0.2">
      <c r="A22" s="2">
        <v>17</v>
      </c>
      <c r="B22" s="19" t="s">
        <v>66</v>
      </c>
      <c r="C22" s="24" t="s">
        <v>25</v>
      </c>
      <c r="D22" s="32">
        <v>60000</v>
      </c>
      <c r="E22" s="18" t="s">
        <v>19</v>
      </c>
      <c r="F22" s="13" t="s">
        <v>16</v>
      </c>
      <c r="G22" s="14" t="s">
        <v>12</v>
      </c>
    </row>
    <row r="23" spans="1:7" ht="90" x14ac:dyDescent="0.2">
      <c r="A23" s="2">
        <v>18</v>
      </c>
      <c r="B23" s="19" t="s">
        <v>45</v>
      </c>
      <c r="C23" s="24" t="s">
        <v>25</v>
      </c>
      <c r="D23" s="32">
        <f>15000-5712</f>
        <v>9288</v>
      </c>
      <c r="E23" s="18" t="s">
        <v>19</v>
      </c>
      <c r="F23" s="13" t="s">
        <v>16</v>
      </c>
      <c r="G23" s="14" t="s">
        <v>12</v>
      </c>
    </row>
    <row r="24" spans="1:7" ht="90" x14ac:dyDescent="0.2">
      <c r="A24" s="2">
        <v>19</v>
      </c>
      <c r="B24" s="19" t="s">
        <v>46</v>
      </c>
      <c r="C24" s="24" t="s">
        <v>23</v>
      </c>
      <c r="D24" s="32">
        <v>3000</v>
      </c>
      <c r="E24" s="18" t="s">
        <v>19</v>
      </c>
      <c r="F24" s="13" t="s">
        <v>16</v>
      </c>
      <c r="G24" s="14" t="s">
        <v>12</v>
      </c>
    </row>
    <row r="25" spans="1:7" ht="90" x14ac:dyDescent="0.2">
      <c r="A25" s="2">
        <v>20</v>
      </c>
      <c r="B25" s="19" t="s">
        <v>47</v>
      </c>
      <c r="C25" s="24" t="s">
        <v>24</v>
      </c>
      <c r="D25" s="32">
        <v>50</v>
      </c>
      <c r="E25" s="18" t="s">
        <v>19</v>
      </c>
      <c r="F25" s="13" t="s">
        <v>16</v>
      </c>
      <c r="G25" s="14" t="s">
        <v>12</v>
      </c>
    </row>
    <row r="26" spans="1:7" ht="90" x14ac:dyDescent="0.2">
      <c r="A26" s="2">
        <v>21</v>
      </c>
      <c r="B26" s="19" t="s">
        <v>48</v>
      </c>
      <c r="C26" s="24" t="s">
        <v>26</v>
      </c>
      <c r="D26" s="32">
        <v>10000</v>
      </c>
      <c r="E26" s="18" t="s">
        <v>19</v>
      </c>
      <c r="F26" s="13" t="s">
        <v>16</v>
      </c>
      <c r="G26" s="14" t="s">
        <v>12</v>
      </c>
    </row>
    <row r="27" spans="1:7" ht="90" x14ac:dyDescent="0.2">
      <c r="A27" s="2">
        <v>22</v>
      </c>
      <c r="B27" s="19" t="s">
        <v>49</v>
      </c>
      <c r="C27" s="24" t="s">
        <v>20</v>
      </c>
      <c r="D27" s="32">
        <v>3000</v>
      </c>
      <c r="E27" s="18" t="s">
        <v>19</v>
      </c>
      <c r="F27" s="13" t="s">
        <v>16</v>
      </c>
      <c r="G27" s="14" t="s">
        <v>12</v>
      </c>
    </row>
    <row r="28" spans="1:7" ht="90" x14ac:dyDescent="0.2">
      <c r="A28" s="2">
        <v>23</v>
      </c>
      <c r="B28" s="19" t="s">
        <v>50</v>
      </c>
      <c r="C28" s="24" t="s">
        <v>27</v>
      </c>
      <c r="D28" s="32">
        <v>40</v>
      </c>
      <c r="E28" s="18" t="s">
        <v>19</v>
      </c>
      <c r="F28" s="13" t="s">
        <v>16</v>
      </c>
      <c r="G28" s="14" t="s">
        <v>12</v>
      </c>
    </row>
    <row r="29" spans="1:7" ht="90" x14ac:dyDescent="0.2">
      <c r="A29" s="2">
        <v>24</v>
      </c>
      <c r="B29" s="19" t="s">
        <v>51</v>
      </c>
      <c r="C29" s="24" t="s">
        <v>27</v>
      </c>
      <c r="D29" s="32">
        <v>700</v>
      </c>
      <c r="E29" s="18" t="s">
        <v>19</v>
      </c>
      <c r="F29" s="13" t="s">
        <v>16</v>
      </c>
      <c r="G29" s="14" t="s">
        <v>12</v>
      </c>
    </row>
    <row r="30" spans="1:7" ht="97.5" customHeight="1" x14ac:dyDescent="0.2">
      <c r="A30" s="2">
        <v>25</v>
      </c>
      <c r="B30" s="19" t="s">
        <v>52</v>
      </c>
      <c r="C30" s="24" t="s">
        <v>20</v>
      </c>
      <c r="D30" s="32">
        <v>150</v>
      </c>
      <c r="E30" s="18" t="s">
        <v>19</v>
      </c>
      <c r="F30" s="13" t="s">
        <v>16</v>
      </c>
      <c r="G30" s="14" t="s">
        <v>12</v>
      </c>
    </row>
    <row r="31" spans="1:7" ht="90" x14ac:dyDescent="0.2">
      <c r="A31" s="2">
        <v>26</v>
      </c>
      <c r="B31" s="22" t="s">
        <v>53</v>
      </c>
      <c r="C31" s="26" t="s">
        <v>17</v>
      </c>
      <c r="D31" s="32">
        <v>43.69</v>
      </c>
      <c r="E31" s="18" t="s">
        <v>19</v>
      </c>
      <c r="F31" s="13" t="s">
        <v>16</v>
      </c>
      <c r="G31" s="14" t="s">
        <v>12</v>
      </c>
    </row>
    <row r="32" spans="1:7" ht="90" x14ac:dyDescent="0.2">
      <c r="A32" s="2">
        <v>27</v>
      </c>
      <c r="B32" s="19" t="s">
        <v>54</v>
      </c>
      <c r="C32" s="24" t="s">
        <v>23</v>
      </c>
      <c r="D32" s="32">
        <v>400</v>
      </c>
      <c r="E32" s="18" t="s">
        <v>19</v>
      </c>
      <c r="F32" s="13" t="s">
        <v>16</v>
      </c>
      <c r="G32" s="14" t="s">
        <v>12</v>
      </c>
    </row>
    <row r="33" spans="1:7" ht="90" x14ac:dyDescent="0.2">
      <c r="A33" s="2">
        <v>28</v>
      </c>
      <c r="B33" s="19" t="s">
        <v>55</v>
      </c>
      <c r="C33" s="24" t="s">
        <v>24</v>
      </c>
      <c r="D33" s="32">
        <v>7000</v>
      </c>
      <c r="E33" s="18" t="s">
        <v>19</v>
      </c>
      <c r="F33" s="13" t="s">
        <v>16</v>
      </c>
      <c r="G33" s="14" t="s">
        <v>12</v>
      </c>
    </row>
    <row r="34" spans="1:7" ht="90" x14ac:dyDescent="0.2">
      <c r="A34" s="2">
        <v>29</v>
      </c>
      <c r="B34" s="19" t="s">
        <v>56</v>
      </c>
      <c r="C34" s="24" t="s">
        <v>28</v>
      </c>
      <c r="D34" s="32">
        <v>300000</v>
      </c>
      <c r="E34" s="18" t="s">
        <v>19</v>
      </c>
      <c r="F34" s="13" t="s">
        <v>16</v>
      </c>
      <c r="G34" s="14" t="s">
        <v>12</v>
      </c>
    </row>
    <row r="35" spans="1:7" ht="90" x14ac:dyDescent="0.2">
      <c r="A35" s="2">
        <v>30</v>
      </c>
      <c r="B35" s="19" t="s">
        <v>57</v>
      </c>
      <c r="C35" s="24" t="s">
        <v>28</v>
      </c>
      <c r="D35" s="32">
        <v>150000</v>
      </c>
      <c r="E35" s="18" t="s">
        <v>19</v>
      </c>
      <c r="F35" s="13" t="s">
        <v>16</v>
      </c>
      <c r="G35" s="14" t="s">
        <v>12</v>
      </c>
    </row>
    <row r="36" spans="1:7" ht="90" x14ac:dyDescent="0.2">
      <c r="A36" s="2">
        <v>31</v>
      </c>
      <c r="B36" s="19" t="s">
        <v>58</v>
      </c>
      <c r="C36" s="24" t="s">
        <v>20</v>
      </c>
      <c r="D36" s="32">
        <v>20000</v>
      </c>
      <c r="E36" s="18" t="s">
        <v>19</v>
      </c>
      <c r="F36" s="13" t="s">
        <v>16</v>
      </c>
      <c r="G36" s="14" t="s">
        <v>12</v>
      </c>
    </row>
    <row r="37" spans="1:7" ht="90" x14ac:dyDescent="0.2">
      <c r="A37" s="2">
        <v>32</v>
      </c>
      <c r="B37" s="19" t="s">
        <v>59</v>
      </c>
      <c r="C37" s="24" t="s">
        <v>20</v>
      </c>
      <c r="D37" s="32">
        <v>10000</v>
      </c>
      <c r="E37" s="18" t="s">
        <v>19</v>
      </c>
      <c r="F37" s="13" t="s">
        <v>16</v>
      </c>
      <c r="G37" s="14" t="s">
        <v>12</v>
      </c>
    </row>
    <row r="38" spans="1:7" ht="90" x14ac:dyDescent="0.2">
      <c r="A38" s="2">
        <v>33</v>
      </c>
      <c r="B38" s="19" t="s">
        <v>60</v>
      </c>
      <c r="C38" s="24" t="s">
        <v>20</v>
      </c>
      <c r="D38" s="32">
        <v>5000</v>
      </c>
      <c r="E38" s="18" t="s">
        <v>19</v>
      </c>
      <c r="F38" s="13" t="s">
        <v>16</v>
      </c>
      <c r="G38" s="14" t="s">
        <v>12</v>
      </c>
    </row>
    <row r="39" spans="1:7" ht="90" x14ac:dyDescent="0.2">
      <c r="A39" s="2">
        <v>34</v>
      </c>
      <c r="B39" s="19" t="s">
        <v>61</v>
      </c>
      <c r="C39" s="24" t="s">
        <v>17</v>
      </c>
      <c r="D39" s="32">
        <v>50000</v>
      </c>
      <c r="E39" s="18" t="s">
        <v>19</v>
      </c>
      <c r="F39" s="13" t="s">
        <v>16</v>
      </c>
      <c r="G39" s="14" t="s">
        <v>12</v>
      </c>
    </row>
    <row r="40" spans="1:7" ht="90" x14ac:dyDescent="0.2">
      <c r="A40" s="2">
        <v>35</v>
      </c>
      <c r="B40" s="19" t="s">
        <v>62</v>
      </c>
      <c r="C40" s="24" t="s">
        <v>17</v>
      </c>
      <c r="D40" s="32">
        <v>35000</v>
      </c>
      <c r="E40" s="18" t="s">
        <v>19</v>
      </c>
      <c r="F40" s="13" t="s">
        <v>16</v>
      </c>
      <c r="G40" s="14" t="s">
        <v>12</v>
      </c>
    </row>
    <row r="41" spans="1:7" ht="90" x14ac:dyDescent="0.2">
      <c r="A41" s="2">
        <v>36</v>
      </c>
      <c r="B41" s="19" t="s">
        <v>63</v>
      </c>
      <c r="C41" s="24" t="s">
        <v>17</v>
      </c>
      <c r="D41" s="32">
        <v>320000</v>
      </c>
      <c r="E41" s="18" t="s">
        <v>19</v>
      </c>
      <c r="F41" s="13" t="s">
        <v>16</v>
      </c>
      <c r="G41" s="14" t="s">
        <v>12</v>
      </c>
    </row>
    <row r="42" spans="1:7" ht="90" x14ac:dyDescent="0.2">
      <c r="A42" s="2">
        <v>37</v>
      </c>
      <c r="B42" s="19" t="s">
        <v>64</v>
      </c>
      <c r="C42" s="24" t="s">
        <v>17</v>
      </c>
      <c r="D42" s="32">
        <v>300000</v>
      </c>
      <c r="E42" s="18" t="s">
        <v>19</v>
      </c>
      <c r="F42" s="13" t="s">
        <v>16</v>
      </c>
      <c r="G42" s="14" t="s">
        <v>12</v>
      </c>
    </row>
    <row r="43" spans="1:7" ht="90" x14ac:dyDescent="0.2">
      <c r="A43" s="2">
        <v>38</v>
      </c>
      <c r="B43" s="19" t="s">
        <v>65</v>
      </c>
      <c r="C43" s="24" t="s">
        <v>17</v>
      </c>
      <c r="D43" s="32">
        <v>10000</v>
      </c>
      <c r="E43" s="18" t="s">
        <v>19</v>
      </c>
      <c r="F43" s="13" t="s">
        <v>16</v>
      </c>
      <c r="G43" s="14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2023-02-24T04:39:41Z</cp:lastPrinted>
  <dcterms:created xsi:type="dcterms:W3CDTF">2014-05-14T13:45:11Z</dcterms:created>
  <dcterms:modified xsi:type="dcterms:W3CDTF">2023-03-13T03:33:02Z</dcterms:modified>
</cp:coreProperties>
</file>