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11760"/>
  </bookViews>
  <sheets>
    <sheet name="Приложение 1" sheetId="4" r:id="rId1"/>
    <sheet name="Приложение 2" sheetId="5" r:id="rId2"/>
  </sheets>
  <definedNames>
    <definedName name="_xlnm.Print_Titles" localSheetId="1">'Приложение 2'!$4:$5</definedName>
    <definedName name="_xlnm.Print_Area" localSheetId="0">'Приложение 1'!$A$1:$F$10</definedName>
  </definedNames>
  <calcPr calcId="145621" refMode="R1C1"/>
  <extLst>
    <ext xmlns:mx="http://schemas.microsoft.com/office/mac/excel/2008/main" uri="{7523E5D3-25F3-A5E0-1632-64F254C22452}">
      <mx:ArchID Flags="2"/>
    </ext>
  </extLst>
</workbook>
</file>

<file path=xl/calcChain.xml><?xml version="1.0" encoding="utf-8"?>
<calcChain xmlns="http://schemas.openxmlformats.org/spreadsheetml/2006/main">
  <c r="D7" i="5" l="1"/>
  <c r="D7" i="4"/>
  <c r="F9" i="4" l="1"/>
  <c r="F8" i="4"/>
  <c r="F7" i="4"/>
  <c r="F6" i="4" l="1"/>
  <c r="F10" i="4" s="1"/>
</calcChain>
</file>

<file path=xl/sharedStrings.xml><?xml version="1.0" encoding="utf-8"?>
<sst xmlns="http://schemas.openxmlformats.org/spreadsheetml/2006/main" count="46" uniqueCount="28">
  <si>
    <t>Единица измерения</t>
  </si>
  <si>
    <t>№ лота</t>
  </si>
  <si>
    <t>Приложение 1 к тендерной документации</t>
  </si>
  <si>
    <t>Всего:</t>
  </si>
  <si>
    <t>Количество</t>
  </si>
  <si>
    <t xml:space="preserve">Цена в тенге </t>
  </si>
  <si>
    <t>Сумма выделенная для закупа в тенге</t>
  </si>
  <si>
    <t>Наименование медицинских изделий (товара)</t>
  </si>
  <si>
    <t>Приложение 2 к тендерной документации</t>
  </si>
  <si>
    <t>Количество (обьем)</t>
  </si>
  <si>
    <t>Место поставки на условиях ИНКОТЕРМС 2020, DDP</t>
  </si>
  <si>
    <t>Сроки поставки</t>
  </si>
  <si>
    <t xml:space="preserve">Условия оплаты </t>
  </si>
  <si>
    <t>г.Алматы, ул. Байзакова 299А</t>
  </si>
  <si>
    <t>в течение 30 (тридцати) банковских дней по факту поставки товара</t>
  </si>
  <si>
    <t xml:space="preserve">по заявке заказчика в течении 2024 года после подписания договора закупа </t>
  </si>
  <si>
    <t>флакон</t>
  </si>
  <si>
    <t>Наименование и краткое описание, сумма выделенная на закуп лекарственных средств на 2024 год</t>
  </si>
  <si>
    <t>Техническая спецификация по закупу лекарственных средств на 2024 год</t>
  </si>
  <si>
    <t>Иммуноглобулин человека нормальный (Биовен Моно), 5% раствор для внутривенного введения 50 мл</t>
  </si>
  <si>
    <t>Ганцикловир. Лиофилизат для приготовления раствора для инфузий, 500 мг.</t>
  </si>
  <si>
    <t>НеоЦитотект белки плазмы человека, раствор для в/в 1000 ЕД/10 мл</t>
  </si>
  <si>
    <t xml:space="preserve">НеоЦитотект белки плазмы человека, раствор для в/в 1000 ЕД/10 мл. Лекарственная форма, дозировка: раствор для внутривенного введения, 10 мл/1000 Е; Фармакотерапевтическая группа: противоинфекционные препараты для системного использования. Иммунные сыворотки и иммуноглобулины. Иммуноглобулины. Иммуноглобулины специфические. Иммуноглобулин против цитомегаловируса. Показания к применению: профилактика клинических проявлений цитомегаловирусной инфекции у пациентов, получавших иммуносупрессивную терапию, в частности после трансплантации органов. Дополнительные сведения: состав лекарственного препарата один мл препарата содержит активные вещества: белки плазмы человека 50 мг, из них иммуноглобулин G* (IgG), не менее 96 %, иммуноглобулин A (IgA), не более 2.0 мг, антитела против цитомегаловируса, не менее 100 Е**, вспомогательные вещества: глицин, вода для инъекций *   Распределение подклассов IgG: IgG1 около 65 %, IgG2 около 30 %, IgG3 около 3 %, IgG4 около 2 % ** Единицы эталонного препарата Института Пауля Эрлиха, Германия. Описание внешнего вида, запаха, вкуса: бесцветная или светло-желтая, прозрачная или слабо опалесцирующая жидкость с рН 5,0-5,6 и осмоляльностью 250-350 мОсм/кг. Форма выпуска и упаковка: по 10 мл, препарата помещают во флаконы из бесцветного стекла, укупоренные серыми бромбутиловыми пробками с алюминиевой крышкой, оснащенной колпачком «FLIP OFF» из полипропилена и нанесенным стикером, где указан штрих код и номер серии. По 1 флакону с вместе с инструкцией по медицинскому применению на казахском и русском языках помещают в картонную пачку. Защитная прозрачная пленка в нескольких местах наклеивается на коробки препарата для контроля первого вскрытия. Срок хранения: 3 года. Условия хранения: при температуре от 2 °С до 8 °С в защищенном от света месте, не замораживать. Хранить в недоступном для детей месте! </t>
  </si>
  <si>
    <t>Пентаглобин (белки плазмы человека, иммуноглобулин М (IgM), иммуноглобуллин А (IgA), иммуноглобуллин G (IgG), раствор для инфузий 50 мг/мл – 50 мл</t>
  </si>
  <si>
    <t xml:space="preserve">Пентаглобин (белки плазмы человека, иммуноглобулин М (IgM), иммуноглобуллин А (IgA), иммуноглобуллин G (IgG), раствор для инфузий 50 мг/мл – 50 мл. КАЧЕСТВЕННЫЙ И КОЛИЧЕСТВЕННЫЙ СОСТАВ: Общее описание Белки плазмы человека Качественный и количественный состав Пентаглобин, раствор для внутривенного введения активные вещества: белки плазмы человека 50 мг, иммуноглобулины не менее 95%, иммуноглобулин М (IgМ) 6 мг, иммуноглобулин А (IgА) 6 мг, имуноглобулин G (IgG) 38 мг, вспомогательные вещества: моногидрат глюкозы, натрия хлорид, вода для инъекций. Полный перечень вспомогательных веществ см. в пункте 6.1 ЛЕКАРСТВЕННАЯ ФОРМА Раствор для внутривенного введения. Пентаглобин, раствор для внутривенного введения Бесцветная или светло-желтая прозрачная или слабо опалесцирующая жидкость. КЛИНИЧЕСКИЕ ДАННЫЕ Показания к применению  вспомогательная терапия при тяжелых бактериальных инфекциях (в качестве дополнения к антибиотикотерапии), иммунодефицитные состояния и вторичный тяжелый гуморальный иммунодефицит у иммунокопрометированных пациентов и пациентов, получающих иммуносупрессивную терапию. Способ применения Для внутривенного введения. Перед применением препарат должен быть доведен до комнатной температуры или температуры тела. ФАРМАКОЛОГИЧЕСКИЕ СВОЙСТВА. Фармакодинамические свойства Фармакотерапевтическая группа: Иммунные сыворотки и иммуноглобулины. Иммуноглобулины. Иммуноглобулины, человеческий, нормальный. Иммуноглобулины, человеческий, нормальный, для внутрисосудистого введения. Фармакодинамические эффекты Пентаглобин содержит иммуноглобулин G (IgG) и повышенные концентрации иммуноглобулина А (IgА) и М (IgМ) с широким спектром антител против различных возбудителей инфекций и их токсинов. Пентаглобин содержит количество антител, представленное в нормальной популяции. Благодаря повышенному содержанию иммуноглобулина А (IgА) и в особенности иммуноглобулина М (IgM) Пентаглобин обладает более высокими титрами агглютинирующих антител к бактериальным антигенам, чем препараты, содержащие чистый IgG. Клиническая эффективность и безопасность Пентаглобин производится из пула плазмы не менее 1000 доноров. Достаточные дозы лекарственного средства способны восстанавливать аномально низкие уровни иммуноглобулина до его нормальных пределов. ФАРМАЦЕВТИЧЕСКИЕ СВОЙСТВА Перечень вспомогательных веществ Пентаглобин, раствор для внутривенного введения вспомогательные вещества: моногидрат глюкозы, натрия хлорид, вода для инъекций. Срок годности (срок хранения) 2 года Не использовать по истечении срока годности. Особые меры предосторожности при хранении При температуре от 2ºС до 8ºС в защищенном от света месте, не замораживать. Хранить в недоступном для детей месте! Форма выпуска и упаковка 50 мл препарата во флаконах из бесцветного стекла, укупоренные серыми бромбутиловыми пробками из резины с алюминиевыми крышками. Для флаконов 50 мл – алюминиевая бесцветная крышка 32 мм, оснащенная съемным нажимным кольцом в центре крышки и нанесенным стикером, где указан штрих код и номер серии. 1 флакон вместе с инструкцией по медицинскому применению на казахском и русском языках в картонной пачке. Защитная прозрачная пленка в нескольких местах наклеивается на картонную пачку для контроля первого вскрытия. </t>
  </si>
  <si>
    <t>Наименование закупаемых лекарственных средств. Полная характеристика (описание) лекарственных средств (товара)</t>
  </si>
  <si>
    <t xml:space="preserve">Ганцикловир. Лиофилизат для приготовления раствора для инфузий, 500 мг., в прозрачном бесцветном флаконе из стекла типа I, укупоренном бромбутиловой резиновой пробкой, обжатом алюминиевым колпачком и запечатанным полипропиленовым колпачком типа «flip-off». На флакон прикреплена этикетка самоклеящуюся. По 25 флаконов вместе с инструкцией по медицинскому применению на казахском и русском языках, утвержденной МЗ РК, в пачке из картона. Один флакон содержит активное вещество – ганцикловир 500.0 мг, вспомогательные вещества: натрия гидроксид, азот. Лиофилизированный порошок или масса белого цвета. Восстановленный раствор – прозрачный бесцветный раствор без видимых частиц. По 25 флаконов вместе с инструкцией по медицинскому применению на казахском и русском языках, утвержденной МЗ РК, в пачке из картона. Упаковка в соответствии с законодательством Республики Казахстан.
</t>
  </si>
  <si>
    <t xml:space="preserve">Иммуноглобулин человека нормальный (Биовен Моно), 5% раствор для внутривенного введения 50 мл. БИОВЕН МОНО 5%, раствор для инфузий, 50 мл №1. Лекарственная форма, дозировка: Раствор для инфузий Фармакотерапевтическая группа Противоинфекционные препараты для системного использования. Иммунные сыворотки и иммуноглобулины. Иммуноглобулины. Иммуноглобулины, человеческий нормальный. Иммуноглобулины, человеческий нормальный для внутрисосудистого введения. Состав лекарственного препарата один мл препарата содержит активное вещество - иммуноглобулин человека нормальный 0.05 г, вспомогательные вещества: мальтозы моногидрат 0.09 г, вода для инъекций. Описание внешнего вида, запаха и вкуса Прозрачная или слегка опалесцирующая, бесцветная или слегка желтоватая жидкость. Форма выпуска и упаковка по 50 мл препарата помещают во флаконы из стекла, укупоренные пробками резиновыми и обжатые колпачками алюминиевыми. На флаконы наклеивают этикетки из бумаги этикеточной или этикетки на липкой основе. По 1 флакону вместе с инструкцией по медицинскому применению на казахском и русском языках помещают в пачку из картона коробочного. Пачки вкладывают в групповую тару и наклеивают этикетку групповую. Срок хранения 3 года, не применять по истечении срока годности! Условия хранения хранить в оригинальной упаковке при температуре от 2 ºС до 8 ºС. Хранить в недоступном для детей месте!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</si>
</sst>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_(* #,##0.00_);_(* \(#,##0.00\);_(* \-??_);_(@_)"/>
    <numFmt numFmtId="167" formatCode="_-* #,##0.00\ _₽_-;\-* #,##0.00\ _₽_-;_-* &quot;-&quot;??\ _₽_-;_-@_-"/>
  </numFmts>
  <fonts count="14" x14ac:knownFonts="1">
    <font>
      <sz val="10"/>
      <name val="Arial Cyr"/>
      <charset val="204"/>
    </font>
    <font>
      <sz val="10"/>
      <name val="Arial Cyr"/>
      <charset val="204"/>
    </font>
    <font>
      <sz val="11"/>
      <color indexed="8"/>
      <name val="Calibri"/>
      <family val="2"/>
      <charset val="204"/>
    </font>
    <font>
      <sz val="10"/>
      <name val="Arial"/>
      <family val="2"/>
      <charset val="204"/>
    </font>
    <font>
      <sz val="9"/>
      <color indexed="8"/>
      <name val="Times New Roman"/>
      <family val="1"/>
      <charset val="204"/>
    </font>
    <font>
      <sz val="11"/>
      <name val="Times New Roman"/>
      <family val="1"/>
      <charset val="204"/>
    </font>
    <font>
      <b/>
      <sz val="11"/>
      <name val="Times New Roman"/>
      <family val="1"/>
      <charset val="204"/>
    </font>
    <font>
      <sz val="11"/>
      <color rgb="FF000000"/>
      <name val="Times New Roman"/>
      <family val="1"/>
      <charset val="204"/>
    </font>
    <font>
      <b/>
      <sz val="11"/>
      <color rgb="FF000000"/>
      <name val="Times New Roman"/>
      <family val="1"/>
      <charset val="204"/>
    </font>
    <font>
      <sz val="11"/>
      <color theme="1"/>
      <name val="Times New Roman"/>
      <family val="1"/>
      <charset val="204"/>
    </font>
    <font>
      <sz val="14"/>
      <name val="Times New Roman"/>
      <family val="1"/>
      <charset val="204"/>
    </font>
    <font>
      <sz val="10"/>
      <name val="Times New Roman"/>
      <family val="1"/>
      <charset val="204"/>
    </font>
    <font>
      <b/>
      <sz val="10"/>
      <name val="Times New Roman"/>
      <family val="1"/>
      <charset val="204"/>
    </font>
    <font>
      <sz val="10"/>
      <color theme="1"/>
      <name val="Times New Roman"/>
      <family val="1"/>
      <charset val="20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8">
    <xf numFmtId="0" fontId="0" fillId="0" borderId="0"/>
    <xf numFmtId="0" fontId="1" fillId="0" borderId="0">
      <alignment horizontal="center"/>
    </xf>
    <xf numFmtId="0" fontId="2" fillId="0" borderId="0"/>
    <xf numFmtId="0" fontId="3" fillId="0" borderId="0">
      <alignment horizontal="center"/>
    </xf>
    <xf numFmtId="165" fontId="2" fillId="0" borderId="0"/>
    <xf numFmtId="164" fontId="4" fillId="0" borderId="0" applyFont="0" applyFill="0" applyBorder="0" applyAlignment="0" applyProtection="0"/>
    <xf numFmtId="0" fontId="3" fillId="0" borderId="0"/>
    <xf numFmtId="43" fontId="1" fillId="0" borderId="0" applyFont="0" applyFill="0" applyBorder="0" applyAlignment="0" applyProtection="0"/>
  </cellStyleXfs>
  <cellXfs count="55">
    <xf numFmtId="0" fontId="0" fillId="0" borderId="0" xfId="0"/>
    <xf numFmtId="0" fontId="5" fillId="0" borderId="0" xfId="0" applyFont="1" applyFill="1" applyAlignment="1">
      <alignment horizontal="center" vertical="center"/>
    </xf>
    <xf numFmtId="4" fontId="5" fillId="0" borderId="0" xfId="0" applyNumberFormat="1" applyFont="1" applyFill="1" applyAlignment="1">
      <alignment horizontal="center" vertical="center"/>
    </xf>
    <xf numFmtId="4" fontId="6" fillId="0" borderId="0" xfId="0" applyNumberFormat="1" applyFont="1" applyFill="1" applyAlignment="1">
      <alignment horizontal="right" vertical="center"/>
    </xf>
    <xf numFmtId="0" fontId="5" fillId="0" borderId="0" xfId="0" applyFont="1" applyFill="1" applyAlignment="1">
      <alignment vertical="center"/>
    </xf>
    <xf numFmtId="0" fontId="5" fillId="0" borderId="0" xfId="0" applyFont="1" applyFill="1" applyAlignment="1">
      <alignment horizontal="center" vertical="center" wrapText="1"/>
    </xf>
    <xf numFmtId="0" fontId="6" fillId="0" borderId="0" xfId="0" applyFont="1" applyFill="1" applyAlignment="1">
      <alignment vertical="center"/>
    </xf>
    <xf numFmtId="4" fontId="6" fillId="0" borderId="0" xfId="0" applyNumberFormat="1" applyFont="1" applyFill="1" applyAlignment="1">
      <alignment horizontal="center" vertical="center"/>
    </xf>
    <xf numFmtId="0" fontId="6" fillId="0" borderId="0" xfId="0" applyFont="1" applyFill="1" applyAlignment="1">
      <alignment horizontal="center" vertical="center"/>
    </xf>
    <xf numFmtId="0" fontId="5"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3" fontId="7" fillId="0" borderId="1" xfId="7" applyFont="1" applyFill="1" applyBorder="1" applyAlignment="1">
      <alignment horizontal="center" vertical="center" wrapText="1"/>
    </xf>
    <xf numFmtId="0" fontId="6" fillId="0" borderId="4" xfId="0" applyFont="1" applyFill="1" applyBorder="1" applyAlignment="1">
      <alignment horizontal="center" vertical="center" wrapText="1"/>
    </xf>
    <xf numFmtId="164" fontId="6" fillId="0" borderId="1" xfId="5" applyFont="1" applyFill="1" applyBorder="1" applyAlignment="1">
      <alignment horizontal="center" vertical="center" wrapText="1"/>
    </xf>
    <xf numFmtId="0" fontId="6" fillId="0" borderId="2" xfId="6" applyFont="1" applyFill="1" applyBorder="1" applyAlignment="1">
      <alignment horizontal="center" vertical="center" wrapText="1"/>
    </xf>
    <xf numFmtId="0" fontId="6" fillId="0" borderId="3" xfId="6" applyFont="1" applyFill="1" applyBorder="1" applyAlignment="1">
      <alignment horizontal="center" vertical="center" wrapText="1"/>
    </xf>
    <xf numFmtId="0" fontId="6" fillId="0" borderId="1" xfId="6" applyFont="1" applyFill="1" applyBorder="1" applyAlignment="1">
      <alignment horizontal="center" vertical="center" wrapText="1"/>
    </xf>
    <xf numFmtId="4" fontId="6" fillId="0" borderId="1" xfId="6" applyNumberFormat="1" applyFont="1" applyFill="1" applyBorder="1" applyAlignment="1">
      <alignment horizontal="center" vertical="center" wrapText="1"/>
    </xf>
    <xf numFmtId="164" fontId="6" fillId="0" borderId="2" xfId="5" applyFont="1" applyFill="1" applyBorder="1" applyAlignment="1">
      <alignment horizontal="center" vertical="center" wrapText="1"/>
    </xf>
    <xf numFmtId="164" fontId="6" fillId="0" borderId="3" xfId="5" applyFont="1" applyFill="1" applyBorder="1" applyAlignment="1">
      <alignment horizontal="center" vertical="center" wrapText="1"/>
    </xf>
    <xf numFmtId="0" fontId="5" fillId="0" borderId="5" xfId="0" applyNumberFormat="1" applyFont="1" applyFill="1" applyBorder="1" applyAlignment="1">
      <alignment vertical="top" wrapText="1"/>
    </xf>
    <xf numFmtId="0" fontId="5"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right" vertical="top"/>
    </xf>
    <xf numFmtId="0" fontId="6" fillId="0" borderId="1" xfId="0" applyFont="1" applyFill="1" applyBorder="1" applyAlignment="1">
      <alignment horizontal="left" vertical="center"/>
    </xf>
    <xf numFmtId="0" fontId="5" fillId="0" borderId="1" xfId="0" applyNumberFormat="1" applyFont="1" applyFill="1" applyBorder="1" applyAlignment="1">
      <alignment horizontal="center" vertical="center" wrapText="1"/>
    </xf>
    <xf numFmtId="43" fontId="5" fillId="0" borderId="1" xfId="7" applyFont="1" applyFill="1" applyBorder="1" applyAlignment="1">
      <alignment horizontal="center" vertical="center" wrapText="1"/>
    </xf>
    <xf numFmtId="0" fontId="5" fillId="0" borderId="5" xfId="0" applyNumberFormat="1" applyFont="1" applyFill="1" applyBorder="1" applyAlignment="1">
      <alignment vertical="center" wrapText="1"/>
    </xf>
    <xf numFmtId="0" fontId="5" fillId="0" borderId="0" xfId="0" applyFont="1" applyFill="1" applyAlignment="1">
      <alignment vertical="center" wrapText="1"/>
    </xf>
    <xf numFmtId="0" fontId="10" fillId="0" borderId="0" xfId="0" applyFont="1" applyFill="1" applyBorder="1" applyAlignment="1">
      <alignment horizontal="left" vertical="center" wrapText="1"/>
    </xf>
    <xf numFmtId="0" fontId="11" fillId="0" borderId="5" xfId="0" applyNumberFormat="1" applyFont="1" applyFill="1" applyBorder="1" applyAlignment="1">
      <alignment vertical="top" wrapText="1"/>
    </xf>
    <xf numFmtId="0" fontId="11" fillId="0" borderId="0" xfId="0" applyFont="1" applyFill="1" applyAlignment="1">
      <alignment horizontal="center" vertical="center"/>
    </xf>
    <xf numFmtId="4" fontId="11" fillId="0" borderId="0" xfId="0" applyNumberFormat="1" applyFont="1" applyFill="1" applyAlignment="1">
      <alignment horizontal="center" vertical="center"/>
    </xf>
    <xf numFmtId="0" fontId="11" fillId="0" borderId="0" xfId="0" applyFont="1" applyFill="1" applyAlignment="1">
      <alignment vertical="center"/>
    </xf>
    <xf numFmtId="0" fontId="12" fillId="0" borderId="0" xfId="0" applyFont="1" applyFill="1" applyAlignment="1">
      <alignment horizontal="right" vertical="center"/>
    </xf>
    <xf numFmtId="0" fontId="12" fillId="0" borderId="0" xfId="0" applyFont="1" applyFill="1" applyBorder="1" applyAlignment="1">
      <alignment horizontal="left" vertical="center"/>
    </xf>
    <xf numFmtId="0" fontId="11" fillId="0" borderId="0" xfId="0" applyFont="1" applyFill="1" applyAlignment="1">
      <alignment horizontal="center" vertical="center" wrapText="1"/>
    </xf>
    <xf numFmtId="0" fontId="12" fillId="0" borderId="4" xfId="0" applyFont="1" applyFill="1" applyBorder="1" applyAlignment="1">
      <alignment vertical="center" wrapText="1"/>
    </xf>
    <xf numFmtId="0" fontId="12" fillId="0" borderId="0" xfId="0" applyFont="1" applyFill="1" applyBorder="1" applyAlignment="1">
      <alignment vertical="center" wrapText="1"/>
    </xf>
    <xf numFmtId="164" fontId="12" fillId="0" borderId="2" xfId="5" applyFont="1" applyFill="1" applyBorder="1" applyAlignment="1">
      <alignment horizontal="center" vertical="center" wrapText="1"/>
    </xf>
    <xf numFmtId="0" fontId="12" fillId="0" borderId="2" xfId="6" applyFont="1" applyFill="1" applyBorder="1" applyAlignment="1">
      <alignment horizontal="center" vertical="center" wrapText="1"/>
    </xf>
    <xf numFmtId="164" fontId="12" fillId="0" borderId="1" xfId="5" applyFont="1" applyFill="1" applyBorder="1" applyAlignment="1">
      <alignment horizontal="center" vertical="center" wrapText="1"/>
    </xf>
    <xf numFmtId="3" fontId="12" fillId="0" borderId="1" xfId="3" applyNumberFormat="1" applyFont="1" applyFill="1" applyBorder="1" applyAlignment="1">
      <alignment horizontal="center" vertical="center" wrapText="1"/>
    </xf>
    <xf numFmtId="164" fontId="12" fillId="0" borderId="3" xfId="5" applyFont="1" applyFill="1" applyBorder="1" applyAlignment="1">
      <alignment horizontal="center" vertical="center" wrapText="1"/>
    </xf>
    <xf numFmtId="0" fontId="12" fillId="0" borderId="3" xfId="6"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3" fontId="11" fillId="0" borderId="1" xfId="3"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0" xfId="0" applyFont="1" applyFill="1" applyAlignment="1">
      <alignment vertical="top" wrapText="1"/>
    </xf>
    <xf numFmtId="167" fontId="5" fillId="0" borderId="1" xfId="0" applyNumberFormat="1" applyFont="1" applyFill="1" applyBorder="1" applyAlignment="1">
      <alignment horizontal="right" vertical="center"/>
    </xf>
  </cellXfs>
  <cellStyles count="8">
    <cellStyle name="Excel Built-in Normal" xfId="2"/>
    <cellStyle name="Обычный" xfId="0" builtinId="0"/>
    <cellStyle name="Обычный 2" xfId="6"/>
    <cellStyle name="Обычный 7" xfId="3"/>
    <cellStyle name="Стиль 1" xfId="1"/>
    <cellStyle name="Финансовый" xfId="7" builtinId="3"/>
    <cellStyle name="Финансовый 2" xfId="5"/>
    <cellStyle name="Финансовый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abSelected="1" zoomScaleNormal="100" zoomScaleSheetLayoutView="70" workbookViewId="0">
      <pane ySplit="5" topLeftCell="A6" activePane="bottomLeft" state="frozen"/>
      <selection pane="bottomLeft" activeCell="B13" sqref="B13"/>
    </sheetView>
  </sheetViews>
  <sheetFormatPr defaultRowHeight="15" x14ac:dyDescent="0.2"/>
  <cols>
    <col min="1" max="1" width="9.140625" style="1"/>
    <col min="2" max="2" width="88.140625" style="1" customWidth="1"/>
    <col min="3" max="4" width="19.5703125" style="1" customWidth="1"/>
    <col min="5" max="5" width="19.85546875" style="2" customWidth="1"/>
    <col min="6" max="6" width="26.140625" style="2" customWidth="1"/>
    <col min="7" max="7" width="2.5703125" style="4" customWidth="1"/>
    <col min="8" max="16384" width="9.140625" style="4"/>
  </cols>
  <sheetData>
    <row r="1" spans="1:6" x14ac:dyDescent="0.2">
      <c r="F1" s="3" t="s">
        <v>2</v>
      </c>
    </row>
    <row r="3" spans="1:6" s="5" customFormat="1" ht="29.25" customHeight="1" x14ac:dyDescent="0.2">
      <c r="A3" s="14" t="s">
        <v>17</v>
      </c>
      <c r="B3" s="14"/>
      <c r="C3" s="14"/>
      <c r="D3" s="14"/>
      <c r="E3" s="14"/>
      <c r="F3" s="14"/>
    </row>
    <row r="4" spans="1:6" s="5" customFormat="1" x14ac:dyDescent="0.2">
      <c r="A4" s="15" t="s">
        <v>1</v>
      </c>
      <c r="B4" s="20" t="s">
        <v>7</v>
      </c>
      <c r="C4" s="16" t="s">
        <v>0</v>
      </c>
      <c r="D4" s="18" t="s">
        <v>4</v>
      </c>
      <c r="E4" s="19" t="s">
        <v>5</v>
      </c>
      <c r="F4" s="19" t="s">
        <v>6</v>
      </c>
    </row>
    <row r="5" spans="1:6" s="5" customFormat="1" x14ac:dyDescent="0.2">
      <c r="A5" s="15"/>
      <c r="B5" s="21"/>
      <c r="C5" s="17"/>
      <c r="D5" s="18"/>
      <c r="E5" s="19"/>
      <c r="F5" s="19"/>
    </row>
    <row r="6" spans="1:6" s="10" customFormat="1" ht="24" customHeight="1" x14ac:dyDescent="0.2">
      <c r="A6" s="9">
        <v>1</v>
      </c>
      <c r="B6" s="28" t="s">
        <v>20</v>
      </c>
      <c r="C6" s="9" t="s">
        <v>16</v>
      </c>
      <c r="D6" s="23">
        <v>600</v>
      </c>
      <c r="E6" s="24">
        <v>15066.18</v>
      </c>
      <c r="F6" s="27">
        <f>D6*E6</f>
        <v>9039708</v>
      </c>
    </row>
    <row r="7" spans="1:6" s="10" customFormat="1" ht="32.25" customHeight="1" x14ac:dyDescent="0.2">
      <c r="A7" s="9">
        <v>2</v>
      </c>
      <c r="B7" s="29" t="s">
        <v>19</v>
      </c>
      <c r="C7" s="12" t="s">
        <v>16</v>
      </c>
      <c r="D7" s="23">
        <f>400-72</f>
        <v>328</v>
      </c>
      <c r="E7" s="24">
        <v>50076.800000000003</v>
      </c>
      <c r="F7" s="13">
        <f t="shared" ref="F7:F9" si="0">D7*E7</f>
        <v>16425190.4</v>
      </c>
    </row>
    <row r="8" spans="1:6" s="10" customFormat="1" ht="34.5" customHeight="1" x14ac:dyDescent="0.2">
      <c r="A8" s="9">
        <v>3</v>
      </c>
      <c r="B8" s="22" t="s">
        <v>23</v>
      </c>
      <c r="C8" s="9" t="s">
        <v>16</v>
      </c>
      <c r="D8" s="26">
        <v>250</v>
      </c>
      <c r="E8" s="54">
        <v>106347.69</v>
      </c>
      <c r="F8" s="27">
        <f t="shared" si="0"/>
        <v>26586922.5</v>
      </c>
    </row>
    <row r="9" spans="1:6" s="10" customFormat="1" ht="21" customHeight="1" x14ac:dyDescent="0.2">
      <c r="A9" s="9">
        <v>4</v>
      </c>
      <c r="B9" s="22" t="s">
        <v>21</v>
      </c>
      <c r="C9" s="9" t="s">
        <v>16</v>
      </c>
      <c r="D9" s="23">
        <v>350</v>
      </c>
      <c r="E9" s="24">
        <v>62477.83</v>
      </c>
      <c r="F9" s="27">
        <f t="shared" si="0"/>
        <v>21867240.5</v>
      </c>
    </row>
    <row r="10" spans="1:6" s="6" customFormat="1" ht="20.25" customHeight="1" x14ac:dyDescent="0.2">
      <c r="A10" s="25" t="s">
        <v>3</v>
      </c>
      <c r="B10" s="25"/>
      <c r="C10" s="25"/>
      <c r="D10" s="25"/>
      <c r="E10" s="25"/>
      <c r="F10" s="11">
        <f>SUM(F6:F9)</f>
        <v>73919061.400000006</v>
      </c>
    </row>
    <row r="11" spans="1:6" x14ac:dyDescent="0.2">
      <c r="A11" s="6"/>
      <c r="B11" s="6"/>
      <c r="C11" s="7"/>
    </row>
    <row r="12" spans="1:6" x14ac:dyDescent="0.2">
      <c r="A12" s="6"/>
      <c r="C12" s="7"/>
    </row>
    <row r="13" spans="1:6" ht="18.75" x14ac:dyDescent="0.2">
      <c r="A13" s="8"/>
      <c r="B13" s="30"/>
      <c r="C13" s="7"/>
    </row>
  </sheetData>
  <mergeCells count="8">
    <mergeCell ref="A3:F3"/>
    <mergeCell ref="A10:E10"/>
    <mergeCell ref="A4:A5"/>
    <mergeCell ref="C4:C5"/>
    <mergeCell ref="D4:D5"/>
    <mergeCell ref="E4:E5"/>
    <mergeCell ref="F4:F5"/>
    <mergeCell ref="B4:B5"/>
  </mergeCells>
  <pageMargins left="0.7" right="0.7" top="0.75" bottom="0.75" header="0.3" footer="0.3"/>
  <pageSetup paperSize="9"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90" zoomScaleNormal="90" workbookViewId="0">
      <pane ySplit="5" topLeftCell="A6" activePane="bottomLeft" state="frozen"/>
      <selection pane="bottomLeft" activeCell="B1" sqref="B1"/>
    </sheetView>
  </sheetViews>
  <sheetFormatPr defaultRowHeight="12.75" x14ac:dyDescent="0.2"/>
  <cols>
    <col min="1" max="1" width="9.140625" style="32"/>
    <col min="2" max="2" width="97.28515625" style="33" customWidth="1"/>
    <col min="3" max="3" width="15.5703125" style="32" customWidth="1"/>
    <col min="4" max="4" width="16.140625" style="32" customWidth="1"/>
    <col min="5" max="5" width="22.7109375" style="34" customWidth="1"/>
    <col min="6" max="6" width="24.7109375" style="34" customWidth="1"/>
    <col min="7" max="7" width="29.85546875" style="34" customWidth="1"/>
    <col min="8" max="16384" width="9.140625" style="34"/>
  </cols>
  <sheetData>
    <row r="1" spans="1:7" x14ac:dyDescent="0.2">
      <c r="G1" s="35" t="s">
        <v>8</v>
      </c>
    </row>
    <row r="2" spans="1:7" x14ac:dyDescent="0.2">
      <c r="B2" s="36" t="s">
        <v>18</v>
      </c>
    </row>
    <row r="3" spans="1:7" s="37" customFormat="1" x14ac:dyDescent="0.2">
      <c r="C3" s="38"/>
      <c r="D3" s="38"/>
      <c r="E3" s="38"/>
      <c r="F3" s="38"/>
      <c r="G3" s="39"/>
    </row>
    <row r="4" spans="1:7" s="37" customFormat="1" ht="36.75" customHeight="1" x14ac:dyDescent="0.2">
      <c r="A4" s="40" t="s">
        <v>1</v>
      </c>
      <c r="B4" s="41" t="s">
        <v>25</v>
      </c>
      <c r="C4" s="41" t="s">
        <v>0</v>
      </c>
      <c r="D4" s="41" t="s">
        <v>9</v>
      </c>
      <c r="E4" s="42" t="s">
        <v>10</v>
      </c>
      <c r="F4" s="42" t="s">
        <v>11</v>
      </c>
      <c r="G4" s="43" t="s">
        <v>12</v>
      </c>
    </row>
    <row r="5" spans="1:7" s="37" customFormat="1" ht="49.5" customHeight="1" x14ac:dyDescent="0.2">
      <c r="A5" s="44"/>
      <c r="B5" s="45"/>
      <c r="C5" s="45"/>
      <c r="D5" s="45"/>
      <c r="E5" s="42"/>
      <c r="F5" s="42"/>
      <c r="G5" s="43"/>
    </row>
    <row r="6" spans="1:7" s="37" customFormat="1" ht="117" customHeight="1" x14ac:dyDescent="0.2">
      <c r="A6" s="46">
        <v>1</v>
      </c>
      <c r="B6" s="31" t="s">
        <v>26</v>
      </c>
      <c r="C6" s="47" t="s">
        <v>16</v>
      </c>
      <c r="D6" s="48">
        <v>600</v>
      </c>
      <c r="E6" s="49" t="s">
        <v>13</v>
      </c>
      <c r="F6" s="50" t="s">
        <v>15</v>
      </c>
      <c r="G6" s="51" t="s">
        <v>14</v>
      </c>
    </row>
    <row r="7" spans="1:7" ht="180" customHeight="1" x14ac:dyDescent="0.2">
      <c r="A7" s="52">
        <v>2</v>
      </c>
      <c r="B7" s="53" t="s">
        <v>27</v>
      </c>
      <c r="C7" s="47" t="s">
        <v>16</v>
      </c>
      <c r="D7" s="48">
        <f>400-72</f>
        <v>328</v>
      </c>
      <c r="E7" s="49" t="s">
        <v>13</v>
      </c>
      <c r="F7" s="50" t="s">
        <v>15</v>
      </c>
      <c r="G7" s="51" t="s">
        <v>14</v>
      </c>
    </row>
    <row r="8" spans="1:7" ht="408.75" customHeight="1" x14ac:dyDescent="0.2">
      <c r="A8" s="46">
        <v>3</v>
      </c>
      <c r="B8" s="31" t="s">
        <v>24</v>
      </c>
      <c r="C8" s="47" t="s">
        <v>16</v>
      </c>
      <c r="D8" s="48">
        <v>250</v>
      </c>
      <c r="E8" s="49" t="s">
        <v>13</v>
      </c>
      <c r="F8" s="50" t="s">
        <v>15</v>
      </c>
      <c r="G8" s="51" t="s">
        <v>14</v>
      </c>
    </row>
    <row r="9" spans="1:7" ht="230.25" customHeight="1" x14ac:dyDescent="0.2">
      <c r="A9" s="52">
        <v>4</v>
      </c>
      <c r="B9" s="31" t="s">
        <v>22</v>
      </c>
      <c r="C9" s="46" t="s">
        <v>16</v>
      </c>
      <c r="D9" s="48">
        <v>350</v>
      </c>
      <c r="E9" s="49" t="s">
        <v>13</v>
      </c>
      <c r="F9" s="50" t="s">
        <v>15</v>
      </c>
      <c r="G9" s="51" t="s">
        <v>14</v>
      </c>
    </row>
  </sheetData>
  <mergeCells count="7">
    <mergeCell ref="F4:F5"/>
    <mergeCell ref="G4:G5"/>
    <mergeCell ref="A4:A5"/>
    <mergeCell ref="B4:B5"/>
    <mergeCell ref="C4:C5"/>
    <mergeCell ref="D4:D5"/>
    <mergeCell ref="E4:E5"/>
  </mergeCells>
  <pageMargins left="0.70866141732283472" right="0.70866141732283472" top="0.74803149606299213" bottom="0.74803149606299213" header="0.31496062992125984" footer="0.31496062992125984"/>
  <pageSetup paperSize="9" scale="60" orientation="landscape" r:id="rId1"/>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vt:lpstr>
      <vt:lpstr>Приложение 2</vt:lpstr>
      <vt:lpstr>'Приложение 2'!Заголовки_для_печати</vt:lpstr>
      <vt:lpstr>'Приложение 1'!Область_печати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2024-02-07T11:30:23Z</cp:lastPrinted>
  <dcterms:created xsi:type="dcterms:W3CDTF">2014-05-14T13:45:11Z</dcterms:created>
  <dcterms:modified xsi:type="dcterms:W3CDTF">2024-02-07T11:31:55Z</dcterms:modified>
</cp:coreProperties>
</file>