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8800" windowHeight="12180" activeTab="1"/>
  </bookViews>
  <sheets>
    <sheet name="Приложение 1" sheetId="4" r:id="rId1"/>
    <sheet name="Приложение 2" sheetId="5" r:id="rId2"/>
  </sheets>
  <definedNames>
    <definedName name="_xlnm.Print_Area" localSheetId="0">'Приложение 1'!$A$1:$F$10</definedName>
    <definedName name="_xlnm.Print_Area" localSheetId="1">'Приложение 2'!$A$1:$G$15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7" i="4" l="1"/>
  <c r="F8" i="4"/>
  <c r="F6" i="4"/>
  <c r="F9" i="4" s="1"/>
</calcChain>
</file>

<file path=xl/sharedStrings.xml><?xml version="1.0" encoding="utf-8"?>
<sst xmlns="http://schemas.openxmlformats.org/spreadsheetml/2006/main" count="44" uniqueCount="29">
  <si>
    <t>Единица измерения</t>
  </si>
  <si>
    <t>№ лота</t>
  </si>
  <si>
    <t>Количество (обьем)</t>
  </si>
  <si>
    <t>Сроки поставки</t>
  </si>
  <si>
    <t>Приложение 1 к тендерной документации</t>
  </si>
  <si>
    <t>Приложение 2 к тендерной документации</t>
  </si>
  <si>
    <t>Количество</t>
  </si>
  <si>
    <t xml:space="preserve">Цена в тенге </t>
  </si>
  <si>
    <t>Сумма выделенная для закупа в тенге</t>
  </si>
  <si>
    <t>Наименование медицинских изделий (товара)</t>
  </si>
  <si>
    <t xml:space="preserve">Условия оплаты </t>
  </si>
  <si>
    <t>в течение 30 (тридцати) банковских дней по факту поставки товара</t>
  </si>
  <si>
    <t>Место поставки на условиях ИНКОТЕРМС 2020, DDP</t>
  </si>
  <si>
    <t>ВСЕГО:</t>
  </si>
  <si>
    <t>***</t>
  </si>
  <si>
    <t xml:space="preserve">по заявке заказчика в течении 2023 года после подписания договора закупа </t>
  </si>
  <si>
    <t>штука</t>
  </si>
  <si>
    <t>Наименование и краткое описание, сумма выделенная на закуп медицинских изделий на 2023 год</t>
  </si>
  <si>
    <t>Техническая спецификация по закупу медицинских изделий на 2023 год</t>
  </si>
  <si>
    <t>г. Алматы, Алатауский район, ул. А. Мамбетова 1/63.</t>
  </si>
  <si>
    <t xml:space="preserve">Описание закупаемых медицинских изделий </t>
  </si>
  <si>
    <t>Инкубатор для новорожденных (согласно технической спецификации)</t>
  </si>
  <si>
    <r>
      <rPr>
        <sz val="12"/>
        <color theme="1"/>
        <rFont val="Times New Roman"/>
        <family val="1"/>
        <charset val="204"/>
      </rPr>
      <t>Инкубатор для новорожденных.</t>
    </r>
    <r>
      <rPr>
        <sz val="8"/>
        <color theme="1"/>
        <rFont val="Times New Roman"/>
        <family val="1"/>
        <charset val="204"/>
      </rPr>
      <t xml:space="preserve"> Область применения: отделения реанимации и интенсивный терапии новорожденных.Категории пациентов: новорожденные и недоношенные младенцы весом от 500 г. Аппарат мониторирует данные состояния младенца и устройства, отображает их в трендах и подготавливает их для передачи и переноса с использованием различных ИТ-систем, используемых в медицинском учреждении, а также для эффективных и безопасных локальных и теле- коммуникаций. Он совместим с международными протоколами систем стационарной электронной сети, доступен к интеграции с больничными ИТ-системами, способен собирать данные и управлять ими с других компьютеров. Колпак обеспечивает доступ к ребенку с двух сторон. Колыбель со съемной подставкой и противопролежневым матрасом дает возможность размещения близнецов, имеет встроенный держатель для рентгеновской кассеты. Наклон колыбели по Тренделенбургу и анти-Тренделенбургу. Расположение электронных блоков, вентилятора и радиатора в выдвижном ящике обеспечивает простой доступ и удобство для обслуживания и ремонта инкубатора. Инкубатор установлен на мобильное основание с четырьмя самоориентирующимися колесами (два из которых оснащены стопорными механизмами) и полкой для хранения, на которой могут быть установлены резервуары для воды. Управление инкубатором осуществляется при помощи сенсорного экрана и клавиатуры, расположенных на передней панели инкубатора. Диагональ экрана: не менее 5 дюймов. На дисплее отображаются заданные и измеренные значения. Тренды мониторируемых параметров отображаются во временном диапазоне: 3/24/170 часов. Базовый блок инкубатора обеспечивает автоматическое управление и цифровое отображение: - температура воздуха под колпаком в °C; - относительная влажность воздуха под колпаком в %. Коммуникации: - световые и звуковые сигналы предупреждений и тревог; - отображение причин предупреждений и тревог в письменной форме. Инкубатор оснащен кодовой защитой для доступа к установкам значений регулируемых параметров. Серворегулировка температуры воздуха  Отображаемые параметры: - выбранный режим управления (по температуре воздуха или по температуре тела); - индикация режима сверхобогрева; - установленные значения параметров выбранного режима; - интенсивность нагрева в %; - текущие дата и время. Устройство создает воздушный поток, который циркулирует вокруг продольной оси тела младенца. Поперечный воздушный поток обеспечивает равномерное распределение температуры в пространстве под колпаком. При открытии окошек, передней или задней дверцы, в отверстии образуется защитный воздушный занавес, при этом мощность нагрева увеличивается. Параметры системы серворегулировки температуры воздуха под колпаком: Скорость воздушного потока, над центром ложа на высоте 100 мм: не менее 0,08 м/сек. Скорость притока воздуха через воздушный фильтр: не менее 12 л/мин. Максимальная концентрация СО2 в пространстве под колпаком: не более 0,2%. Способность фильтрации встроенного воздушного фильтра: HЕРА13. Параметры установки температуры воздуха под колпаком: - 25-37°C; - 37,1-39°C (в режиме сверхобогрева) При нормальном температурном диапазоне: 25 – 37°C. Шаг установки температуры: 1°C и 0,1°C. Время прогрева от 25 до 35°C при температуре окружающей среды от 25°C: не более 20 мин. Точность температурных датчиков составляет: не более ±0,3°C (в диапазоне 25 - 40°C). Температура отключения обогрева системой защиты: - 38°C±0,5°C; - не более 40°C±0,5°C (в режиме сверхобогрева). Отклонение между значением индикатора температуры воздуха и фактическим значением температуры составляет: не более ±0,8°C. Разница между температурой, измеренной на высоте 100 мм над центром ложа и установленным значением температуры при достижении постоянства параметров, составляет: не более ±1°C. Серворегулировка влажности воздуха  Система увлажнения воздуха в пространстве под колпаком осуществляется при помощи водяного распылительного насоса, который дополнительно стерилизует систему увлажнения. Диапазон индикации влажности: не уже 0 – 100%; Диапазон установки влажности: не уже 30 – 95%; Ступень установки влажности: в диапазоне не уже 10 и 1%; Отклонение среднего значения относительного содержания влаги, измеряемого на высоте 100 мм над центром ложа и установленным значением содержания влаги, при достижении постоянства параметров, составляет не более ±10%; Объем резервуара стерильной воды: не менее 3 л. Объем резервуара конденсированной воды: не менее 3 л. Уровень шума под колпаком при нормальной работе: не более 42 dB; Уровень шума под колпаком при тревожной сигнализации: не более 60 dB. Масса аппарата без опций: не более 65 кг. Масса аппарата в максимальной комплектации: не более 90 кг. 
</t>
    </r>
  </si>
  <si>
    <t xml:space="preserve">ЭЛЕКТРИЧЕСКИЕ ДАННЫЕ: Номинальная мощность: 380 VA. Тип аппарата согласно МЭК 601-1: BF. Класс защиты от поражения электрическим током: I. Для обеспечения помехозащищенности при съеме ЭКГ аппарат оснащен разъемом ЕРН. Разъем расположен на задней панели центрального блока. Режим работы: непрерывный. Степень защищенности: IP 21. Ложе инкубатора предназначено для расположения на нем новорожденного на необходимой высоте и под определенным углом. Ложе может быть извлечено из аппарата для лучшего доступа к новорожденному. Электрический наклона ложа в позиции Тренделенбург и анти-Тренделенбург: до 15 в обе стороны. Габаритные размеры: 700 x 400 мм. -1 шт.; Нижняя полка предназначена для размещения емкостей для дистиллированной и конденсированной воды - 1 шт.; Насос в комплекте - водяной насос является частью системы увлажнения и предназначен для подачи увлажненного воздуха в пространство под колпаком инкубатора - 1 шт.; T-образный стержень является частью системы фиксации ложа и предназначен для ложа в позиции Тренделенбург и анти-Тренделенбург: до 15 в обе стороны. Комплект состоит из 2 Т-образных стержней - 1 шт.; Блок увлажнителя кислорода - основной блок системы увлажнения предназначен для быстрого и точного увеличения влажности воздуха под колпаком и поддержания ее на необходимом уровне. Дистиллированная (стерильная) вода, поступающая из резервуара, установленного на аппарате, смешивается с воздушным потоком притяжной вентиляции в распыленном и испаренном на элементе обогрева состоянии - 1 шт.; Держатель блока увлажнителя в сборе - держатель является частью системы увлажнения и предназначен для фиксации блока увлажнителя - 1 шт.; Окошки из плексиглаза - окошки предназначены для обеспечения доступа к младенцу, проведения процедур - 6 шт.; Рамки окошка силиконовые  - силиконовые рамки окошек предназначены для уменьшения воздействия внешних факторов на микроклимат внутри инкубатора - 4 шт.; Манжеты для окошка типа «ирис» - манжеты предназначены для плавного изменения диаметра процедурных окошек, для уменьшения воздействия внешних факторов на микроклимат внутри инкубатора - 2 шт.
Матрас противопролежневый предназначен для профилактики развития пролежней и компрессионно-ишемических невропатий. Протектор состоит из 100% силиконового геля. При легком сдвиге силиконового геля происходит снижение давления, что приводит к распределению силы давления по поверхности изделия. Гель из медицинского силикона, являющийся основным компонентом изделий, мягче, чем кожа и подлежащие ткани, что способствует эффективному перераспределению давления. Силиконовый гель не разрушается под действием ультрафиолета, выдерживает большие нагрузки давлением, перепады температур, обладает длительным сроком службы. Наружная оболочка устойчива к обработке дезинфектантами. При повреждениях оболочки гель не вытекает. Протекторы не создают помех при магнитно-резонансной томографии и рентгенологических исследованиях, не проводят электричество - 1 шт.; Насос и трубка с фильтром для воды - водяной насос является частью системы увлажнения и предназначен для подачи чистого увлажненного воздуха в пространство под колпаком инкубатора - 1 шт. Дополнительные комплектующие: Трубка распылителя воды - трубка является частью системы увлажнения и предназначена для подачи дистиллированной воды от емкости к распылителю - 1 шт.; Колпак инкубатора внутренний - двойные стенки предназначены для обеспечения более высокого уровня защиты пациента от факторов окружающей среды, а так же для сохранения оптимальной температуры и уровня влажности внутри - 1 шт.; Дверца инкубатора внутренняя - дверца инкубатора обеспечивает доступ к новорожденному - 1 шт.; Держатель ложа выдвигаемый с фиксацией в крайнем положении и защитой от опрокидывания при выдвигании - держатель ложа выдвигаемый предназначен для лучшего доступа к новорожденному. В выдвинутом положении ложе всегда зафиксировано в устройстве держателя, что исключает опрокидывание при выдвигании - 1 шт.; Лоток встроенный для рентгенпленки с направляющими, с портом-дверкой для рентгенкассеты - аппарат имеет выдвижной лоток для рентгеновской кассеты, извлекаемый без открытия колпака инкубатора. Возможность выполнения рентгеновских снимков без извлечения младенца из инкубатора, обеспечивающего ему идеальные микроклиматические условия. Держатель рентгеновской кассеты расположен под ложем и оснащен дверцей для извлечения. Используемая рентгеновская кассета: (с усиливающим экраном): 24x30 см. - 1 шт.; Сетевой кабель Кабель предназначен для подключения инкубатора к сети электропитания 230 В; 50 Гц. - 1 шт.; Электрическое устройство регулировки высоты - устройство регулировки высоты позволяет изменять высоту средней части инкубатора, содержащей ложе, полку, ящики. Диапазон регулировки высоты: +/-186 мм. Электромотор может работать непрерывно, он управляется педалями, расположенными с обеих сторон инкубатора (спереди и сзади) - 1 шт.; 
</t>
  </si>
  <si>
    <t>Автоматический наружный дифибриллятор (согласно технической спецификации)</t>
  </si>
  <si>
    <t>Дифибриллятор - монитор (согласно технической спецификации)</t>
  </si>
  <si>
    <t xml:space="preserve">Педали регулировки высоты - педали предназначены для подъема или опускания средней части инкубатора и расположены с обеих сторон инкубатора (спереди и сзади) - 1 компл; Датчики температурные Система контроля, измерения и отображения температуры тела состоит из температурного датчика и программной опции. Данная опция позволяет с измерять и показывать температуру кожи новорожденного и регулировать её, включать тревожную сигнализацию. Опция подходит для использования режима «Кенгуру»: температура тела младенца поддерживается постоянным датчиком, при необходимости сигнализируя о тревоге. Диапазон устанавливаемой температуры тела: В нормальном режиме работы: 34 – 36 oC;
В режиме сверхобогрева: 36,1 – 38 oC.  Точность датчика температуры тела: ±0,1°C (в диапазоне10-50 C°)
Системы безопасности: В начальной стадии программа не допускает, чтобы температура воздуха в пространстве под колпаком более чем на 1,5oC превышала измеренную температуру кожи младенца. Возможно программирование пользовательской величины отклонения температуры.
Если измеренное значение температуры кожи ниже 34oC, температура в пространстве под колпаком стабилизируется на значении 34oC и не превышает его. 
Возможность просмотра трендов температуры тела. Период просмотра: 3; 24; 170 часов - 1 компл; Чехол для колпака для покоя ребенка Чехол для инкубатора предназначен для регулирования количества поступающего света в целях защиты от ретинопатии недоразвитой сетчатки глаза недоношенных младенцев. Дополнительно затемнение частично воссоздает условия, в которых младенец находится в утробе матери; может использоваться для имитации смены времени суток - 1 шт.
Расходные материалы и изнашиваемые узлы: Проводник О2 к центральной сети кислорода - шланг предназначен для подключения инкубатора к центральной сети подачи кислорода. Входящее давление кислорода: 0,4МPa*10% -  1 шт.; Воздушный фильтр Фильтр предназначен для подачи непрерывного потока свежего очищенного воздуха. Тип фильтра: многослойный антибактериальный фильтр. Фильтр на 99.95% обеспечивает защиту против бактерий и вирусов. Скорость притока воздуха: около 12 л/мин. Способность фильтрации: HЕРА13 - 1 шт.; Шланг кислорода к увлажнителю - шланг предназначен для соединения блока управления концентрацией кислорода с системой увлажнения - 1 шт.; Шланг кислорода от увлажнителя - шланг предназначен для подачи увлажненного кислорода в пространство под колпаком - 1 шт.; Набор предохранителей  предназначен для отключения защищаемой цепи размыканием токоведущих частей под действием тока, превышающего определённое значение. Комплект включает предохранители номиналом: 315 мA; 1,25 A; 1 A; 2,5 A. - 1 компл. Гарантийный срок 37 месяцев.
</t>
  </si>
  <si>
    <r>
      <rPr>
        <sz val="12"/>
        <color theme="1"/>
        <rFont val="Times New Roman"/>
        <family val="1"/>
        <charset val="204"/>
      </rPr>
      <t>Автоматический наружный дифибриллятор</t>
    </r>
    <r>
      <rPr>
        <sz val="8"/>
        <color theme="1"/>
        <rFont val="Times New Roman"/>
        <family val="1"/>
        <charset val="204"/>
      </rPr>
      <t xml:space="preserve">, помогает правильно проводить непрямой массаж сердца. ВЫПОЛНЯЕТ ТРИ ФУНКЦИИ ПРИ СПАСЕНИИ ЖИЗНИ ЧЕЛОВЕКА: 1. Анализирует ритм сердца – определяет нужен разряд или нет; 2. Если нужен, делает спасительный разряд – дефибрилляция; 3. Помогает правильно проводить непрямой массаж сердца. Удобные электроды с обозначениями в форме единой пластины позволяют любому человеку безошибочно расположить электроды на грудную клетку пострадавшего и правильно проводить сердечно-легочную реанимацию (далее - СЛР) наряду с дефибрилляцией, что в несколько раз повышает выживаемость пострадавшего в сравнении с другими брендами. С помощью датчика в электродной пластине, который есть у дефибриллятора , очевидец сможет правильно проводить непрямой массаж сердца и даст безопасный, щадящий и эффективный спасительный разряд. 1. Датчик контроля непрямого массажа сердца, 2. Пошаговые визуальные и голосовые подсказки, 3. Встроенный информативный дисплей – показывает ЭКГ, 4. Единая электродная пластина (срок годности 5 лет), 5. Бифазный импульс в 200 Дж, 6. Визуальная шкала компрессии (надавливания), 7. Пыле и влагонепроницаемый, ударопрочный (IP55), 8. Имеется настенный бокс для дефибриллятора. Автоматический наружный дефибриллятор ZOLL AED Plus с датчиком контроля качества сердечно-легочной реанимации (глубины и частоты непрямого массажа сердца) и текстовыми, визуальными, голосовыми подсказками на русском языке в комплекте с дефибрилляционными электродами CPR-D padz, 10 элементами питания 3V CR123, переносной сумкой, руководством эксплуатации на русском языке и гарантийным талоном. Гарантийный срок 12 месяцев.
</t>
    </r>
  </si>
  <si>
    <r>
      <t xml:space="preserve">Дефибриллятор - монитор. </t>
    </r>
    <r>
      <rPr>
        <sz val="8"/>
        <color theme="1"/>
        <rFont val="Times New Roman"/>
        <family val="1"/>
        <charset val="204"/>
      </rPr>
      <t>Используется для купирования нарушений ритма сердца с помощью электрического импульса. Область применения: в медицинских стационарах, кардиологических диспансерах, для оснащения бригад скорой и неотложной медицинской помощи. Преимущества: - Речевое сопровождение действий оператора и процесса работы прибора на казахском и русском языках. - Надписи на передней и верхней панели прибора выполнены на русском и казахском языках. 
- Руководство по эксплуатации на казахском и русском языках. - Встроенный термопринтер. - Возможность заряда одновременно двух батарей. - Отображение всей информации на ЖК-дисплее до и после дефибрилляции.
Ускоренный набор энергии: - 200 ДЖ – не более 6 сек.; - 360 ДЖ – не более 10 сек. Время удержания набранной энергии с индикацией оставшихся секунд,  не более 30 сек.  Тестирование процесса выдачи набранной энергии 200Дж.
Встроенный регистратор записи на бумажный носитель со скоростью 12,5; 25 мм/сек с автоматическим и ручным включением. ЖК дисплей: 115*86 мм с разрешением 320*240 точек. Энергия импульса воздействия:
- для взрослых: 5, 10, 25, 50, 75, 100, 150, 200, 250, 300, 360 Дж; - для детей: 5, 10, 25, 50, 75, 100, 150 Дж. Использование трапецеидальной формы импульса позволяет осуществить эффективную дефибрилляцию и кардиоверсию в  случае фибрилляции или мерцания предсердий меньшей энергией по сравнению с затрачиваемой при использовании монополярной формы импульса. Биполярный трапецеидальный несимметричный импульс обеспечивает высокую выживаемость пациентов после остановки сердца с помощью высокоэффективной пульсовой энергии, обладающей более щадящим воздействием на сердечные ткани. Время набора энергии:  - 200 Дж — 6 с.; - 360 Дж — 10 с. Количество разрядов энергии от полностью заряженной батареи:  - 360 Дж — 40; - 200 Дж — 70. На экран выводятся: - Значения межэлектродного сопротивления пациента, измеренного до разряда и при разряде, значение установленной дозы воздействия (ток и энергия); - Значение фактической дозы воздействия (ток и энергия); - Состояние встроенной батареи; - Номер выбранного отведения; - Границы тревожной сигнализации по ЧСС; - Текущее значение ЧСС; - Процесс накопления и хранения энергии; - Текущее время; - Выбранный режим пуска регистратора.
Дефибриллятор состоит из двух частей: - носимая часть – вес 6 кг,  габаритные размеры — 380×175×270 мм. - зарядное устройство – вес 2 кг, габаритные размеры 170х120х110 мм. Комплект поставки: Блок дефибриллятора – монитора 1 шт.;
Зарядное устройство 1 шт.; Аккумуляторная батарея 2 шт.; Электрод грудной красный 1 шт.; Электрод грудной зеленый 1 шт.; Электрод грудной черный 1 шт.; Кабель электрокардиографический 1 шт.; Сетевой блок 1 шт.; Блок питания от сети 12- 20 В 1 шт.; Термобумага, ширина 57–58 мм, диаметр рулона 50 мм.  1 шт.; Сумка для переноски - 1 шт.  Гарантийный срок 12 месяцев.</t>
    </r>
    <r>
      <rPr>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</si>
</sst>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 \-??_);_(@_)"/>
    <numFmt numFmtId="166" formatCode="_-* #,##0_р_._-;\-* #,##0_р_._-;_-* &quot;-&quot;??_р_._-;_-@_-"/>
    <numFmt numFmtId="167" formatCode="_-* #,##0\ _₸_-;\-* #,##0\ _₸_-;_-* &quot;-&quot;??\ _₸_-;_-@_-"/>
  </numFmts>
  <fonts count="16" x14ac:knownFonts="1">
    <font>
      <sz val="10"/>
      <name val="Arial Cyr"/>
      <charset val="204"/>
    </font>
    <font>
      <sz val="10"/>
      <name val="Arial Cyr"/>
      <charset val="204"/>
    </font>
    <font>
      <sz val="11"/>
      <color indexed="8"/>
      <name val="Calibri"/>
      <family val="2"/>
      <charset val="204"/>
    </font>
    <font>
      <sz val="10"/>
      <name val="Arial"/>
      <family val="2"/>
      <charset val="204"/>
    </font>
    <font>
      <sz val="14"/>
      <name val="Times New Roman"/>
      <family val="1"/>
      <charset val="204"/>
    </font>
    <font>
      <b/>
      <sz val="14"/>
      <name val="Times New Roman"/>
      <family val="1"/>
      <charset val="204"/>
    </font>
    <font>
      <sz val="10"/>
      <name val="Times New Roman"/>
      <family val="1"/>
      <charset val="204"/>
    </font>
    <font>
      <sz val="9"/>
      <color indexed="8"/>
      <name val="Times New Roman"/>
      <family val="1"/>
      <charset val="204"/>
    </font>
    <font>
      <sz val="14"/>
      <color rgb="FF000000"/>
      <name val="Times New Roman"/>
      <family val="1"/>
      <charset val="204"/>
    </font>
    <font>
      <sz val="13"/>
      <name val="Times New Roman"/>
      <family val="1"/>
      <charset val="204"/>
    </font>
    <font>
      <b/>
      <sz val="13"/>
      <name val="Times New Roman"/>
      <family val="1"/>
      <charset val="204"/>
    </font>
    <font>
      <b/>
      <sz val="14"/>
      <color rgb="FF000000"/>
      <name val="Times New Roman"/>
      <family val="1"/>
      <charset val="204"/>
    </font>
    <font>
      <sz val="11"/>
      <name val="Times New Roman"/>
      <family val="1"/>
      <charset val="204"/>
    </font>
    <font>
      <sz val="14"/>
      <color theme="1"/>
      <name val="Times New Roman"/>
      <family val="1"/>
      <charset val="204"/>
    </font>
    <font>
      <sz val="8"/>
      <color theme="1"/>
      <name val="Times New Roman"/>
      <family val="1"/>
      <charset val="204"/>
    </font>
    <font>
      <sz val="12"/>
      <color theme="1"/>
      <name val="Times New Roman"/>
      <family val="1"/>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8">
    <xf numFmtId="0" fontId="0" fillId="0" borderId="0"/>
    <xf numFmtId="0" fontId="1" fillId="0" borderId="0">
      <alignment horizontal="center"/>
    </xf>
    <xf numFmtId="0" fontId="2" fillId="0" borderId="0"/>
    <xf numFmtId="0" fontId="3" fillId="0" borderId="0">
      <alignment horizontal="center"/>
    </xf>
    <xf numFmtId="165" fontId="2" fillId="0" borderId="0"/>
    <xf numFmtId="164" fontId="7" fillId="0" borderId="0" applyFont="0" applyFill="0" applyBorder="0" applyAlignment="0" applyProtection="0"/>
    <xf numFmtId="0" fontId="3" fillId="0" borderId="0"/>
    <xf numFmtId="43" fontId="1" fillId="0" borderId="0" applyFont="0" applyFill="0" applyBorder="0" applyAlignment="0" applyProtection="0"/>
  </cellStyleXfs>
  <cellXfs count="62">
    <xf numFmtId="0" fontId="0" fillId="0" borderId="0" xfId="0"/>
    <xf numFmtId="0" fontId="6"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Fill="1" applyAlignment="1">
      <alignment horizontal="center" vertical="center"/>
    </xf>
    <xf numFmtId="4" fontId="4" fillId="0" borderId="0" xfId="0" applyNumberFormat="1" applyFont="1" applyFill="1" applyAlignment="1">
      <alignment horizontal="center" vertical="center"/>
    </xf>
    <xf numFmtId="0" fontId="6" fillId="0" borderId="0" xfId="0" applyFont="1" applyFill="1" applyAlignment="1">
      <alignment vertical="center"/>
    </xf>
    <xf numFmtId="0" fontId="9" fillId="0" borderId="0" xfId="0" applyFont="1" applyFill="1" applyAlignment="1">
      <alignment horizontal="center" vertical="center"/>
    </xf>
    <xf numFmtId="0" fontId="9" fillId="0" borderId="0" xfId="0" applyFont="1" applyFill="1" applyAlignment="1">
      <alignment horizontal="center" vertical="center" wrapText="1"/>
    </xf>
    <xf numFmtId="0" fontId="9" fillId="0" borderId="0" xfId="0" applyFont="1" applyFill="1" applyAlignment="1">
      <alignment vertical="center"/>
    </xf>
    <xf numFmtId="0" fontId="10" fillId="0" borderId="0" xfId="0" applyFont="1" applyFill="1" applyAlignment="1">
      <alignment horizontal="right" vertical="center"/>
    </xf>
    <xf numFmtId="4" fontId="5" fillId="0" borderId="0" xfId="0" applyNumberFormat="1" applyFont="1" applyFill="1" applyAlignment="1">
      <alignment horizontal="right" vertical="center"/>
    </xf>
    <xf numFmtId="9" fontId="12" fillId="0" borderId="1" xfId="0" applyNumberFormat="1" applyFont="1" applyFill="1" applyBorder="1" applyAlignment="1">
      <alignment horizontal="center" vertical="center" wrapText="1"/>
    </xf>
    <xf numFmtId="3" fontId="12" fillId="0" borderId="1" xfId="3"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4" fontId="12" fillId="0" borderId="1" xfId="0" applyNumberFormat="1" applyFont="1" applyFill="1" applyBorder="1" applyAlignment="1">
      <alignment horizontal="center" vertical="center" wrapText="1"/>
    </xf>
    <xf numFmtId="0" fontId="6" fillId="0" borderId="0" xfId="0" applyFont="1" applyFill="1" applyBorder="1" applyAlignment="1">
      <alignment vertical="center"/>
    </xf>
    <xf numFmtId="166" fontId="4" fillId="0" borderId="4" xfId="5"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8"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167" fontId="13" fillId="0" borderId="1" xfId="7" applyNumberFormat="1" applyFont="1" applyBorder="1" applyAlignment="1">
      <alignment horizontal="center" vertical="center"/>
    </xf>
    <xf numFmtId="167" fontId="4" fillId="0" borderId="1" xfId="7" applyNumberFormat="1"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0" fontId="14" fillId="0" borderId="2"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3" xfId="0" applyFont="1" applyFill="1" applyBorder="1" applyAlignment="1">
      <alignment horizontal="left" vertical="top" wrapText="1"/>
    </xf>
    <xf numFmtId="0" fontId="15" fillId="0" borderId="1" xfId="0" applyFont="1" applyFill="1" applyBorder="1" applyAlignment="1">
      <alignment horizontal="left" vertical="top" wrapText="1"/>
    </xf>
    <xf numFmtId="0" fontId="5" fillId="0" borderId="5" xfId="0" applyFont="1" applyFill="1" applyBorder="1" applyAlignment="1">
      <alignment horizontal="center" vertical="center" wrapText="1"/>
    </xf>
    <xf numFmtId="164" fontId="5" fillId="0" borderId="1" xfId="5"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6" xfId="6" applyFont="1" applyFill="1" applyBorder="1" applyAlignment="1">
      <alignment horizontal="center" vertical="center" wrapText="1"/>
    </xf>
    <xf numFmtId="0" fontId="5" fillId="0" borderId="1" xfId="6" applyFont="1" applyFill="1" applyBorder="1" applyAlignment="1">
      <alignment horizontal="center" vertical="center" wrapText="1"/>
    </xf>
    <xf numFmtId="4" fontId="5" fillId="0" borderId="1" xfId="6" applyNumberFormat="1" applyFont="1" applyFill="1" applyBorder="1" applyAlignment="1">
      <alignment horizontal="center" vertical="center" wrapText="1"/>
    </xf>
    <xf numFmtId="164" fontId="5" fillId="0" borderId="2" xfId="5" applyFont="1" applyFill="1" applyBorder="1" applyAlignment="1">
      <alignment horizontal="center" vertical="center" wrapText="1"/>
    </xf>
    <xf numFmtId="164" fontId="5" fillId="0" borderId="3" xfId="5" applyFont="1" applyFill="1" applyBorder="1" applyAlignment="1">
      <alignment horizontal="center" vertical="center" wrapText="1"/>
    </xf>
    <xf numFmtId="0" fontId="10" fillId="0" borderId="5" xfId="0" applyFont="1" applyFill="1" applyBorder="1" applyAlignment="1">
      <alignment horizontal="center" vertical="center"/>
    </xf>
    <xf numFmtId="3" fontId="10" fillId="0" borderId="1" xfId="3" applyNumberFormat="1" applyFont="1" applyFill="1" applyBorder="1" applyAlignment="1">
      <alignment horizontal="center" vertical="center" wrapText="1"/>
    </xf>
    <xf numFmtId="164" fontId="10" fillId="0" borderId="2" xfId="5" applyFont="1" applyFill="1" applyBorder="1" applyAlignment="1">
      <alignment horizontal="center" vertical="center" wrapText="1"/>
    </xf>
    <xf numFmtId="164" fontId="10" fillId="0" borderId="3" xfId="5" applyFont="1" applyFill="1" applyBorder="1" applyAlignment="1">
      <alignment horizontal="center" vertical="center" wrapText="1"/>
    </xf>
    <xf numFmtId="164" fontId="10" fillId="0" borderId="6" xfId="5" applyFont="1" applyFill="1" applyBorder="1" applyAlignment="1">
      <alignment horizontal="center" vertical="center" wrapText="1"/>
    </xf>
    <xf numFmtId="0" fontId="10" fillId="0" borderId="2" xfId="6" applyFont="1" applyFill="1" applyBorder="1" applyAlignment="1">
      <alignment horizontal="center" vertical="center" wrapText="1"/>
    </xf>
    <xf numFmtId="0" fontId="10" fillId="0" borderId="3" xfId="6" applyFont="1" applyFill="1" applyBorder="1" applyAlignment="1">
      <alignment horizontal="center" vertical="center" wrapText="1"/>
    </xf>
    <xf numFmtId="3" fontId="12" fillId="0" borderId="2" xfId="3" applyNumberFormat="1" applyFont="1" applyFill="1" applyBorder="1" applyAlignment="1">
      <alignment horizontal="center" vertical="center" wrapText="1"/>
    </xf>
    <xf numFmtId="3" fontId="12" fillId="0" borderId="6" xfId="3" applyNumberFormat="1" applyFont="1" applyFill="1" applyBorder="1" applyAlignment="1">
      <alignment horizontal="center" vertical="center" wrapText="1"/>
    </xf>
    <xf numFmtId="3" fontId="12" fillId="0" borderId="3" xfId="3" applyNumberFormat="1" applyFont="1" applyFill="1" applyBorder="1" applyAlignment="1">
      <alignment horizontal="center" vertical="center" wrapText="1"/>
    </xf>
    <xf numFmtId="166" fontId="4" fillId="0" borderId="7" xfId="5" applyNumberFormat="1" applyFont="1" applyFill="1" applyBorder="1" applyAlignment="1">
      <alignment horizontal="center" vertical="center" wrapText="1"/>
    </xf>
    <xf numFmtId="166" fontId="4" fillId="0" borderId="8" xfId="5" applyNumberFormat="1" applyFont="1" applyFill="1" applyBorder="1" applyAlignment="1">
      <alignment horizontal="center" vertical="center" wrapText="1"/>
    </xf>
    <xf numFmtId="166" fontId="4" fillId="0" borderId="9" xfId="5"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 xfId="0" applyFont="1" applyBorder="1" applyAlignment="1">
      <alignment horizontal="center" vertical="center" wrapText="1"/>
    </xf>
    <xf numFmtId="4" fontId="12" fillId="0" borderId="2" xfId="0" applyNumberFormat="1" applyFont="1" applyFill="1" applyBorder="1" applyAlignment="1">
      <alignment horizontal="center" vertical="center" wrapText="1"/>
    </xf>
    <xf numFmtId="4" fontId="12" fillId="0" borderId="6" xfId="0"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wrapText="1"/>
    </xf>
    <xf numFmtId="9" fontId="12" fillId="0" borderId="2" xfId="0" applyNumberFormat="1" applyFont="1" applyFill="1" applyBorder="1" applyAlignment="1">
      <alignment horizontal="center" vertical="center" wrapText="1"/>
    </xf>
    <xf numFmtId="9" fontId="12" fillId="0" borderId="6" xfId="0" applyNumberFormat="1" applyFont="1" applyFill="1" applyBorder="1" applyAlignment="1">
      <alignment horizontal="center" vertical="center" wrapText="1"/>
    </xf>
    <xf numFmtId="9" fontId="12" fillId="0" borderId="3" xfId="0" applyNumberFormat="1" applyFont="1" applyFill="1" applyBorder="1" applyAlignment="1">
      <alignment horizontal="center" vertical="center" wrapText="1"/>
    </xf>
  </cellXfs>
  <cellStyles count="8">
    <cellStyle name="Excel Built-in Normal" xfId="2"/>
    <cellStyle name="Обычный" xfId="0" builtinId="0"/>
    <cellStyle name="Обычный 2" xfId="6"/>
    <cellStyle name="Обычный 7" xfId="3"/>
    <cellStyle name="Стиль 1" xfId="1"/>
    <cellStyle name="Финансовый" xfId="7" builtinId="3"/>
    <cellStyle name="Финансовый 2" xfId="5"/>
    <cellStyle name="Финансов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zoomScale="80" zoomScaleNormal="80" zoomScaleSheetLayoutView="70" workbookViewId="0">
      <pane ySplit="5" topLeftCell="A6" activePane="bottomLeft" state="frozen"/>
      <selection pane="bottomLeft" activeCell="B9" sqref="B9"/>
    </sheetView>
  </sheetViews>
  <sheetFormatPr defaultRowHeight="18.75" x14ac:dyDescent="0.2"/>
  <cols>
    <col min="1" max="1" width="9.140625" style="3"/>
    <col min="2" max="2" width="84.85546875" style="3" customWidth="1"/>
    <col min="3" max="4" width="19.5703125" style="3" customWidth="1"/>
    <col min="5" max="5" width="19.85546875" style="4" customWidth="1"/>
    <col min="6" max="6" width="26.140625" style="4" customWidth="1"/>
    <col min="7" max="7" width="3.5703125" style="5" customWidth="1"/>
    <col min="8" max="8" width="15.85546875" style="16" customWidth="1"/>
    <col min="9" max="9" width="3.7109375" style="5" customWidth="1"/>
    <col min="10" max="10" width="18.28515625" style="5" customWidth="1"/>
    <col min="11" max="11" width="4.28515625" style="5" customWidth="1"/>
    <col min="12" max="12" width="18.28515625" style="5" customWidth="1"/>
    <col min="13" max="16384" width="9.140625" style="5"/>
  </cols>
  <sheetData>
    <row r="1" spans="1:8" x14ac:dyDescent="0.2">
      <c r="F1" s="10" t="s">
        <v>4</v>
      </c>
    </row>
    <row r="3" spans="1:8" s="1" customFormat="1" ht="29.25" customHeight="1" x14ac:dyDescent="0.2">
      <c r="A3" s="29" t="s">
        <v>17</v>
      </c>
      <c r="B3" s="29"/>
      <c r="C3" s="29"/>
      <c r="D3" s="29"/>
      <c r="E3" s="29"/>
      <c r="F3" s="29"/>
      <c r="H3" s="2"/>
    </row>
    <row r="4" spans="1:8" s="1" customFormat="1" ht="12.75" customHeight="1" x14ac:dyDescent="0.2">
      <c r="A4" s="30" t="s">
        <v>1</v>
      </c>
      <c r="B4" s="35" t="s">
        <v>9</v>
      </c>
      <c r="C4" s="31" t="s">
        <v>0</v>
      </c>
      <c r="D4" s="33" t="s">
        <v>6</v>
      </c>
      <c r="E4" s="34" t="s">
        <v>7</v>
      </c>
      <c r="F4" s="34" t="s">
        <v>8</v>
      </c>
      <c r="H4" s="2"/>
    </row>
    <row r="5" spans="1:8" s="1" customFormat="1" ht="39.75" customHeight="1" x14ac:dyDescent="0.2">
      <c r="A5" s="30"/>
      <c r="B5" s="36"/>
      <c r="C5" s="32"/>
      <c r="D5" s="33"/>
      <c r="E5" s="34"/>
      <c r="F5" s="34"/>
      <c r="H5" s="2"/>
    </row>
    <row r="6" spans="1:8" s="1" customFormat="1" ht="36" customHeight="1" x14ac:dyDescent="0.2">
      <c r="A6" s="17">
        <v>1</v>
      </c>
      <c r="B6" s="20" t="s">
        <v>21</v>
      </c>
      <c r="C6" s="19" t="s">
        <v>16</v>
      </c>
      <c r="D6" s="21">
        <v>1</v>
      </c>
      <c r="E6" s="22">
        <v>12700000</v>
      </c>
      <c r="F6" s="23">
        <f>D6*E6</f>
        <v>12700000</v>
      </c>
      <c r="H6" s="2"/>
    </row>
    <row r="7" spans="1:8" s="1" customFormat="1" ht="39.75" customHeight="1" x14ac:dyDescent="0.2">
      <c r="A7" s="17">
        <v>2</v>
      </c>
      <c r="B7" s="20" t="s">
        <v>24</v>
      </c>
      <c r="C7" s="19" t="s">
        <v>16</v>
      </c>
      <c r="D7" s="21">
        <v>1</v>
      </c>
      <c r="E7" s="22">
        <v>1760000</v>
      </c>
      <c r="F7" s="23">
        <f t="shared" ref="F7:F8" si="0">D7*E7</f>
        <v>1760000</v>
      </c>
      <c r="H7" s="2"/>
    </row>
    <row r="8" spans="1:8" s="1" customFormat="1" ht="39.75" customHeight="1" x14ac:dyDescent="0.2">
      <c r="A8" s="17">
        <v>3</v>
      </c>
      <c r="B8" s="20" t="s">
        <v>25</v>
      </c>
      <c r="C8" s="19" t="s">
        <v>16</v>
      </c>
      <c r="D8" s="21">
        <v>1</v>
      </c>
      <c r="E8" s="22">
        <v>2600000</v>
      </c>
      <c r="F8" s="23">
        <f t="shared" si="0"/>
        <v>2600000</v>
      </c>
      <c r="H8" s="2"/>
    </row>
    <row r="9" spans="1:8" x14ac:dyDescent="0.2">
      <c r="A9" s="13"/>
      <c r="B9" s="14" t="s">
        <v>13</v>
      </c>
      <c r="C9" s="18" t="s">
        <v>14</v>
      </c>
      <c r="D9" s="13" t="s">
        <v>14</v>
      </c>
      <c r="E9" s="13" t="s">
        <v>14</v>
      </c>
      <c r="F9" s="24">
        <f>SUM(F6:F8)</f>
        <v>17060000</v>
      </c>
    </row>
  </sheetData>
  <mergeCells count="7">
    <mergeCell ref="A3:F3"/>
    <mergeCell ref="A4:A5"/>
    <mergeCell ref="C4:C5"/>
    <mergeCell ref="D4:D5"/>
    <mergeCell ref="E4:E5"/>
    <mergeCell ref="F4:F5"/>
    <mergeCell ref="B4:B5"/>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topLeftCell="A9" zoomScale="90" zoomScaleNormal="90" workbookViewId="0">
      <selection activeCell="B12" sqref="B12"/>
    </sheetView>
  </sheetViews>
  <sheetFormatPr defaultRowHeight="16.5" x14ac:dyDescent="0.2"/>
  <cols>
    <col min="1" max="1" width="9.140625" style="6"/>
    <col min="2" max="2" width="104.5703125" style="6" customWidth="1"/>
    <col min="3" max="3" width="15.5703125" style="6" customWidth="1"/>
    <col min="4" max="4" width="16.140625" style="6" customWidth="1"/>
    <col min="5" max="5" width="22.7109375" style="8" customWidth="1"/>
    <col min="6" max="6" width="24.7109375" style="8" customWidth="1"/>
    <col min="7" max="7" width="29.85546875" style="8" customWidth="1"/>
    <col min="8" max="16384" width="9.140625" style="8"/>
  </cols>
  <sheetData>
    <row r="1" spans="1:10" x14ac:dyDescent="0.2">
      <c r="G1" s="9" t="s">
        <v>5</v>
      </c>
    </row>
    <row r="3" spans="1:10" s="7" customFormat="1" ht="24.75" customHeight="1" x14ac:dyDescent="0.2">
      <c r="A3" s="37" t="s">
        <v>18</v>
      </c>
      <c r="B3" s="37"/>
      <c r="C3" s="37"/>
      <c r="D3" s="37"/>
      <c r="E3" s="37"/>
      <c r="F3" s="37"/>
      <c r="G3" s="37"/>
    </row>
    <row r="4" spans="1:10" s="7" customFormat="1" ht="12.75" customHeight="1" x14ac:dyDescent="0.2">
      <c r="A4" s="39" t="s">
        <v>1</v>
      </c>
      <c r="B4" s="39" t="s">
        <v>20</v>
      </c>
      <c r="C4" s="42" t="s">
        <v>0</v>
      </c>
      <c r="D4" s="42" t="s">
        <v>2</v>
      </c>
      <c r="E4" s="30" t="s">
        <v>12</v>
      </c>
      <c r="F4" s="30" t="s">
        <v>3</v>
      </c>
      <c r="G4" s="38" t="s">
        <v>10</v>
      </c>
    </row>
    <row r="5" spans="1:10" s="7" customFormat="1" ht="67.5" customHeight="1" x14ac:dyDescent="0.2">
      <c r="A5" s="40"/>
      <c r="B5" s="41"/>
      <c r="C5" s="43"/>
      <c r="D5" s="43"/>
      <c r="E5" s="30"/>
      <c r="F5" s="30"/>
      <c r="G5" s="38"/>
    </row>
    <row r="6" spans="1:10" s="7" customFormat="1" ht="409.5" customHeight="1" x14ac:dyDescent="0.2">
      <c r="A6" s="47">
        <v>1</v>
      </c>
      <c r="B6" s="25" t="s">
        <v>22</v>
      </c>
      <c r="C6" s="50" t="s">
        <v>16</v>
      </c>
      <c r="D6" s="53">
        <v>1</v>
      </c>
      <c r="E6" s="56" t="s">
        <v>19</v>
      </c>
      <c r="F6" s="59" t="s">
        <v>15</v>
      </c>
      <c r="G6" s="44" t="s">
        <v>11</v>
      </c>
      <c r="J6"/>
    </row>
    <row r="7" spans="1:10" s="7" customFormat="1" ht="409.6" customHeight="1" x14ac:dyDescent="0.2">
      <c r="A7" s="48"/>
      <c r="B7" s="26" t="s">
        <v>23</v>
      </c>
      <c r="C7" s="51"/>
      <c r="D7" s="54"/>
      <c r="E7" s="57"/>
      <c r="F7" s="60"/>
      <c r="G7" s="45"/>
      <c r="J7"/>
    </row>
    <row r="8" spans="1:10" s="7" customFormat="1" ht="272.25" customHeight="1" x14ac:dyDescent="0.2">
      <c r="A8" s="49"/>
      <c r="B8" s="27" t="s">
        <v>26</v>
      </c>
      <c r="C8" s="52"/>
      <c r="D8" s="55"/>
      <c r="E8" s="58"/>
      <c r="F8" s="61"/>
      <c r="G8" s="46"/>
      <c r="J8"/>
    </row>
    <row r="9" spans="1:10" ht="157.5" customHeight="1" x14ac:dyDescent="0.2">
      <c r="A9" s="17">
        <v>2</v>
      </c>
      <c r="B9" s="27" t="s">
        <v>27</v>
      </c>
      <c r="C9" s="19" t="s">
        <v>16</v>
      </c>
      <c r="D9" s="21">
        <v>1</v>
      </c>
      <c r="E9" s="15" t="s">
        <v>19</v>
      </c>
      <c r="F9" s="11" t="s">
        <v>15</v>
      </c>
      <c r="G9" s="12" t="s">
        <v>11</v>
      </c>
    </row>
    <row r="10" spans="1:10" ht="294.75" customHeight="1" x14ac:dyDescent="0.2">
      <c r="A10" s="17">
        <v>3</v>
      </c>
      <c r="B10" s="28" t="s">
        <v>28</v>
      </c>
      <c r="C10" s="19" t="s">
        <v>16</v>
      </c>
      <c r="D10" s="21">
        <v>1</v>
      </c>
      <c r="E10" s="15" t="s">
        <v>19</v>
      </c>
      <c r="F10" s="11" t="s">
        <v>15</v>
      </c>
      <c r="G10" s="12" t="s">
        <v>11</v>
      </c>
    </row>
  </sheetData>
  <mergeCells count="14">
    <mergeCell ref="G6:G8"/>
    <mergeCell ref="A6:A8"/>
    <mergeCell ref="C6:C8"/>
    <mergeCell ref="D6:D8"/>
    <mergeCell ref="E6:E8"/>
    <mergeCell ref="F6:F8"/>
    <mergeCell ref="A3:G3"/>
    <mergeCell ref="G4:G5"/>
    <mergeCell ref="A4:A5"/>
    <mergeCell ref="B4:B5"/>
    <mergeCell ref="C4:C5"/>
    <mergeCell ref="D4:D5"/>
    <mergeCell ref="E4:E5"/>
    <mergeCell ref="F4:F5"/>
  </mergeCells>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Приложение 2</vt:lpstr>
      <vt:lpstr>'Приложение 1'!Область_печати</vt:lpstr>
      <vt:lpstr>'Приложение 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2023-03-16T06:52:38Z</cp:lastPrinted>
  <dcterms:created xsi:type="dcterms:W3CDTF">2014-05-14T13:45:11Z</dcterms:created>
  <dcterms:modified xsi:type="dcterms:W3CDTF">2023-03-16T08:33:02Z</dcterms:modified>
</cp:coreProperties>
</file>